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District 7\MOT070_0603\97795\roadway\spreadsheets\"/>
    </mc:Choice>
  </mc:AlternateContent>
  <bookViews>
    <workbookView xWindow="120" yWindow="15" windowWidth="15480" windowHeight="9660"/>
  </bookViews>
  <sheets>
    <sheet name="Sheet1" sheetId="1" r:id="rId1"/>
    <sheet name="Examples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6" i="1" l="1"/>
  <c r="B22" i="1" s="1"/>
  <c r="F22" i="1" s="1"/>
  <c r="I73" i="1" l="1"/>
  <c r="I71" i="1"/>
  <c r="F58" i="1"/>
  <c r="E60" i="1" s="1"/>
  <c r="G60" i="1" s="1"/>
  <c r="D173" i="2"/>
  <c r="J147" i="2"/>
  <c r="K146" i="2"/>
  <c r="J146" i="2"/>
  <c r="J148" i="2" s="1"/>
  <c r="J139" i="2"/>
  <c r="K138" i="2"/>
  <c r="J138" i="2"/>
  <c r="J140" i="2" s="1"/>
  <c r="K131" i="2"/>
  <c r="J131" i="2"/>
  <c r="K125" i="2"/>
  <c r="J125" i="2"/>
  <c r="J119" i="2"/>
  <c r="K118" i="2"/>
  <c r="J118" i="2"/>
  <c r="J120" i="2" s="1"/>
  <c r="J112" i="2"/>
  <c r="K111" i="2"/>
  <c r="J111" i="2"/>
  <c r="J113" i="2" s="1"/>
  <c r="F98" i="2"/>
  <c r="F96" i="2"/>
  <c r="F94" i="2"/>
  <c r="F92" i="2"/>
  <c r="D85" i="2"/>
  <c r="F85" i="2" s="1"/>
  <c r="E73" i="2"/>
  <c r="B73" i="2"/>
  <c r="E71" i="2"/>
  <c r="B71" i="2"/>
  <c r="E69" i="2"/>
  <c r="B69" i="2"/>
  <c r="E67" i="2"/>
  <c r="B67" i="2"/>
  <c r="E58" i="2"/>
  <c r="D58" i="2"/>
  <c r="E56" i="2"/>
  <c r="D56" i="2"/>
  <c r="E54" i="2"/>
  <c r="D54" i="2"/>
  <c r="E52" i="2"/>
  <c r="D52" i="2"/>
  <c r="H36" i="2"/>
  <c r="H43" i="2" s="1"/>
  <c r="G45" i="2" s="1"/>
  <c r="T30" i="2"/>
  <c r="T28" i="2"/>
  <c r="T26" i="2"/>
  <c r="T24" i="2"/>
  <c r="T22" i="2"/>
  <c r="E21" i="2"/>
  <c r="D23" i="2" s="1"/>
  <c r="F23" i="2" s="1"/>
  <c r="E14" i="2"/>
  <c r="D16" i="2" s="1"/>
  <c r="F16" i="2" s="1"/>
  <c r="F8" i="1"/>
  <c r="B14" i="1" s="1"/>
  <c r="J14" i="1" s="1"/>
  <c r="E60" i="2" l="1"/>
  <c r="I60" i="2" s="1"/>
  <c r="E75" i="2"/>
  <c r="I75" i="2" s="1"/>
  <c r="F25" i="2"/>
  <c r="F100" i="2"/>
  <c r="J100" i="2" s="1"/>
  <c r="T32" i="2"/>
  <c r="T34" i="2" s="1"/>
  <c r="T11" i="2" s="1"/>
  <c r="H76" i="1"/>
  <c r="A37" i="1"/>
  <c r="K37" i="1" s="1"/>
  <c r="G40" i="1" s="1"/>
  <c r="B28" i="1"/>
  <c r="I28" i="1" s="1"/>
  <c r="G31" i="1" s="1"/>
  <c r="G17" i="1"/>
</calcChain>
</file>

<file path=xl/sharedStrings.xml><?xml version="1.0" encoding="utf-8"?>
<sst xmlns="http://schemas.openxmlformats.org/spreadsheetml/2006/main" count="330" uniqueCount="179">
  <si>
    <t>TOTAL =</t>
  </si>
  <si>
    <t>ITEM 616 - WATER</t>
  </si>
  <si>
    <t>CY</t>
  </si>
  <si>
    <t>roadway excavation</t>
  </si>
  <si>
    <t>roadway embankment</t>
  </si>
  <si>
    <t>M GAL X</t>
  </si>
  <si>
    <t>CY  =</t>
  </si>
  <si>
    <t>M GAL</t>
  </si>
  <si>
    <t>SY</t>
  </si>
  <si>
    <t>SY  X</t>
  </si>
  <si>
    <t>ITEM 659 - COMMERCIAL FERTILIZER</t>
  </si>
  <si>
    <t>ITEM 659 - SEEDING AND MULCHING</t>
  </si>
  <si>
    <t>Total permanent seeding and mulching area to be used for the following calculations of Item 659.</t>
  </si>
  <si>
    <t>SF    X</t>
  </si>
  <si>
    <t>LB</t>
  </si>
  <si>
    <t>SF</t>
  </si>
  <si>
    <t>LB   X</t>
  </si>
  <si>
    <t>TON</t>
  </si>
  <si>
    <t>TON    =</t>
  </si>
  <si>
    <t>ITEM 659 - LIME</t>
  </si>
  <si>
    <t>ACRE</t>
  </si>
  <si>
    <t>ACRE  =</t>
  </si>
  <si>
    <t>Applied over permanent seeding and mulching area per note E101.</t>
  </si>
  <si>
    <t>ITEM 659 - WATER</t>
  </si>
  <si>
    <t>GAL</t>
  </si>
  <si>
    <t>Two applications of 300 gallons of water per 1000 SF of permanent seeded area per note E101.</t>
  </si>
  <si>
    <t>MIN. SHOW-UP TIME = 4 HRS</t>
  </si>
  <si>
    <t>PREPARATION AND CLOSURE SEQUENCE</t>
  </si>
  <si>
    <t>4 HRS SET-UP &amp; 4 HRS TEAR-DOWN = 8 HRS</t>
  </si>
  <si>
    <t>PHASE 1</t>
  </si>
  <si>
    <t>HRS</t>
  </si>
  <si>
    <t>ITEM 614 - LAW ENFORCEMENT OFFICER WITH PATROL CAR FOR ASSISTANCE</t>
  </si>
  <si>
    <t>HOURS</t>
  </si>
  <si>
    <t>PHASE 2</t>
  </si>
  <si>
    <t>CLOSURE OF EXIT RAMP B</t>
  </si>
  <si>
    <t>CLOSURE OF SR 751</t>
  </si>
  <si>
    <t>PLANING/RESURFACING OF RAMPS C/D AND</t>
  </si>
  <si>
    <t xml:space="preserve">   TWP 219/CR 53 INTERSECTION UNDER TRAFFIC</t>
  </si>
  <si>
    <t>ITEM 614 - ASPHALT CONCRETE FOR MAINTAINING TRAFFIC</t>
  </si>
  <si>
    <t>ITEM 617 - COMPACTED AGGREGATE</t>
  </si>
  <si>
    <t>ITEM 617 - WATER</t>
  </si>
  <si>
    <t>Dust control for 617 compacted aggregate shoulders</t>
  </si>
  <si>
    <t>1 mgal water per 50 cy 617, per TEM note 642-9</t>
  </si>
  <si>
    <t>(Use 50 M-GAL minimum per TEM note 642-9)</t>
  </si>
  <si>
    <t>ITEM 642 - CENTER LINE</t>
  </si>
  <si>
    <t>MI</t>
  </si>
  <si>
    <t>MAINTENANCE OF TRAFFIC</t>
  </si>
  <si>
    <t>DESIGNATED LOCAL DETOUR ROUTE</t>
  </si>
  <si>
    <t>To maintain asphalt pavement surface.</t>
  </si>
  <si>
    <t>To maintain center line pavement markings</t>
  </si>
  <si>
    <t>CONSTRUCTION VEHICLES ENTERING/EXITING WORK ZONE FROM/INTO OPEN LANE OF TRAFFIC</t>
  </si>
  <si>
    <t>NB CR 21 (from SR 751 to SR 39)</t>
  </si>
  <si>
    <t>SB CR 21 (from SR 751 to SR 36)</t>
  </si>
  <si>
    <t>NB CR 24 (from SR 751 to US 250)</t>
  </si>
  <si>
    <t>SB CR 24 (from SR 751 to SR 36)</t>
  </si>
  <si>
    <t>CY   X</t>
  </si>
  <si>
    <t>=</t>
  </si>
  <si>
    <t>GAL X</t>
  </si>
  <si>
    <t>SUBTOTAL =</t>
  </si>
  <si>
    <t>To maintain adequate shoulders</t>
  </si>
  <si>
    <t>MI   X</t>
  </si>
  <si>
    <t>on resurfaced areas of streets.</t>
  </si>
  <si>
    <t>(1 M GAL / 50 CY)  X</t>
  </si>
  <si>
    <t>M GAL  X</t>
  </si>
  <si>
    <t>2' paved shoulders, 3' berm material</t>
  </si>
  <si>
    <t>Based on existing plans, there are 9' lanes,</t>
  </si>
  <si>
    <t>(3' wide, 4" thick, both sides).</t>
  </si>
  <si>
    <t>SHORT DURATION CLOSURE OF NB I-77</t>
  </si>
  <si>
    <t>SHORT DURATION CLOSURE OF SB I-77</t>
  </si>
  <si>
    <t>(2 CARS, 10 HRS, 4 DAYS)</t>
  </si>
  <si>
    <t>temp. pavt. embankment</t>
  </si>
  <si>
    <t>temp. pavt. excavation</t>
  </si>
  <si>
    <t>5% resurfacing estimated</t>
  </si>
  <si>
    <t>5% shoulder reconditioning estimated</t>
  </si>
  <si>
    <t>GROUND MOUNTED POST AND BEAM SUPPORTS</t>
  </si>
  <si>
    <t>S-1</t>
  </si>
  <si>
    <t>STA. 12+28, RT</t>
  </si>
  <si>
    <t>Width (in)</t>
  </si>
  <si>
    <t>C (ft)</t>
  </si>
  <si>
    <t>Height (in)</t>
  </si>
  <si>
    <t>Sign</t>
  </si>
  <si>
    <t>END</t>
  </si>
  <si>
    <t>1-#3 post</t>
  </si>
  <si>
    <t>L = 3.5'+10'+3' = 16.5'</t>
  </si>
  <si>
    <t>A (sf)</t>
  </si>
  <si>
    <t>S-2</t>
  </si>
  <si>
    <t>JCT</t>
  </si>
  <si>
    <t>L = 3.5'+8'+3.3' = 14.8'</t>
  </si>
  <si>
    <t>S-3</t>
  </si>
  <si>
    <t>STA. 14+00, LT</t>
  </si>
  <si>
    <t>No Engine Brake</t>
  </si>
  <si>
    <t>1-#2 post</t>
  </si>
  <si>
    <t>L = 3.5'+8'+2.5' = 14'</t>
  </si>
  <si>
    <t>S-4</t>
  </si>
  <si>
    <t>STA. 15+05, LT</t>
  </si>
  <si>
    <t>Stone Creek</t>
  </si>
  <si>
    <t>Corp. Limit</t>
  </si>
  <si>
    <t>2-#2 posts</t>
  </si>
  <si>
    <t>L = 3.5'+8.5'+1.5' = 13.5'</t>
  </si>
  <si>
    <t>L = 3.5'+7.5'+1.5' = 12.5'</t>
  </si>
  <si>
    <t>S-5</t>
  </si>
  <si>
    <t>Speed Limit 35</t>
  </si>
  <si>
    <t>Cleve-Marietta</t>
  </si>
  <si>
    <t>2-W10x12 Beams</t>
  </si>
  <si>
    <t>L = 6'+9.3'+4' = 19.3'</t>
  </si>
  <si>
    <t>L = 6'+13.3'+4' = 23.3'</t>
  </si>
  <si>
    <t>S-6</t>
  </si>
  <si>
    <t>STA. 15+05, RT</t>
  </si>
  <si>
    <t>STA. 15+45, LT</t>
  </si>
  <si>
    <t>SOUTH</t>
  </si>
  <si>
    <t>L = 3.5'+8'+3' = 14.5'</t>
  </si>
  <si>
    <t>Note: existing sign drilled for 2-post installation</t>
  </si>
  <si>
    <t>Used Freeway criteria since at interchange area: 6' vertical clearance for flat sheet signs, 7' vertical clearance for guide signs, and 4' horizontal clearance from face of guardrail</t>
  </si>
  <si>
    <t>AGGREGATE DRAINS, AS PER PLAN</t>
  </si>
  <si>
    <t>ITEM 605 - AGGREGATE DRAINS, AS PER PLAN</t>
  </si>
  <si>
    <t>STA. 12+00, LT</t>
  </si>
  <si>
    <t>Length</t>
  </si>
  <si>
    <t>STA. 12+25, RT</t>
  </si>
  <si>
    <t>STA. 12+50, LT</t>
  </si>
  <si>
    <t>STA. 13+00, LT</t>
  </si>
  <si>
    <t>STA. 13+25, RT</t>
  </si>
  <si>
    <t>STA. 13+50, LT</t>
  </si>
  <si>
    <t>STA. 14+25, RT</t>
  </si>
  <si>
    <t>STA. 14+50, LT</t>
  </si>
  <si>
    <t>STA. 15+00, LT</t>
  </si>
  <si>
    <t>STA. 15+25, RT</t>
  </si>
  <si>
    <t>STA. 15+50, LT</t>
  </si>
  <si>
    <t>STA. 15+75, RT</t>
  </si>
  <si>
    <t>Dust control for excavation and
embankment throughout project. 
Use 0.003 M GAL/per CY of earthwork per TEM note 642-19</t>
  </si>
  <si>
    <t>Dust control for excavation and
embankment for Emergency Access Road. Use 0.003 M GAL/per CY of earthwork per TEM note 642-19</t>
  </si>
  <si>
    <t>STA. 12+75, RT</t>
  </si>
  <si>
    <t>STA. 13+75, RT</t>
  </si>
  <si>
    <t>STA. 14+75, RT</t>
  </si>
  <si>
    <t>Total from cross sections:</t>
  </si>
  <si>
    <t>FT</t>
  </si>
  <si>
    <t>CAD area from Emergency Access Road plan/profile:</t>
  </si>
  <si>
    <t>ITEM 615 - PAVEMENT FOR MAINTAINING TRAFFIC, CLASS B, AS PER PLAN</t>
  </si>
  <si>
    <t>ITEM 615 - ROADS FOR MAINTAINING TRAFFIC</t>
  </si>
  <si>
    <t>x</t>
  </si>
  <si>
    <t>/CY</t>
  </si>
  <si>
    <t>/FT</t>
  </si>
  <si>
    <t>TOTAL</t>
  </si>
  <si>
    <t>excavation (place PFMT)</t>
  </si>
  <si>
    <t>embankment (place PFMT)</t>
  </si>
  <si>
    <t>excavation (remove PFMT)</t>
  </si>
  <si>
    <t>embankment (remove PFMT)</t>
  </si>
  <si>
    <t>For cost estimate:</t>
  </si>
  <si>
    <t>/SF</t>
  </si>
  <si>
    <t>Temporary items includes:</t>
  </si>
  <si>
    <t>Subtotal</t>
  </si>
  <si>
    <t>Misc. items</t>
  </si>
  <si>
    <t>sheeting estimate:</t>
  </si>
  <si>
    <t>Sta, 13+50</t>
  </si>
  <si>
    <t>Sta. 14+00</t>
  </si>
  <si>
    <t>Sta. 14+50</t>
  </si>
  <si>
    <t>Sta. 15+00</t>
  </si>
  <si>
    <t>Area =</t>
  </si>
  <si>
    <t>Length =</t>
  </si>
  <si>
    <t>Average height =</t>
  </si>
  <si>
    <t>Sta, 13+00</t>
  </si>
  <si>
    <t>Sta. 15+50</t>
  </si>
  <si>
    <t>Height</t>
  </si>
  <si>
    <t>Average height</t>
  </si>
  <si>
    <t>sheeting (see below)</t>
  </si>
  <si>
    <t>36" Conduit, Type A</t>
  </si>
  <si>
    <t xml:space="preserve">ANY ADDITIONAL WORK </t>
  </si>
  <si>
    <t>APPS =</t>
  </si>
  <si>
    <t>EROSION CONTROL</t>
  </si>
  <si>
    <t>MGAL</t>
  </si>
  <si>
    <t xml:space="preserve">Dust control for excavation and embankment throughout project. </t>
  </si>
  <si>
    <t xml:space="preserve">Use 0.003 M GAL/per CY of earthwork per TEM note 642-19 </t>
  </si>
  <si>
    <t>DETOUR SET UP AND TAKE DOWN</t>
  </si>
  <si>
    <t>SET UP AND TAKE DOWN DETOUR</t>
  </si>
  <si>
    <t xml:space="preserve">150 Hours </t>
  </si>
  <si>
    <t>USE</t>
  </si>
  <si>
    <t>ITEM 659 - TOPSOIL</t>
  </si>
  <si>
    <t>CY =</t>
  </si>
  <si>
    <t>30 lbs per sf of  659, Seeding &amp; Mulching per note E101.</t>
  </si>
  <si>
    <t>111 CY per 1000 SY of permanent seeded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</si>
</sst>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\(0\'\)\ \X"/>
    <numFmt numFmtId="165" formatCode="\ \(0.0\'\)\ \X"/>
    <numFmt numFmtId="166" formatCode="0.0"/>
    <numFmt numFmtId="167" formatCode="0.0\ \="/>
    <numFmt numFmtId="168" formatCode="\ \(0.00\'\'\)\ \="/>
    <numFmt numFmtId="169" formatCode="\ \(0.0\'\'\)\ \="/>
    <numFmt numFmtId="170" formatCode="0\ \X"/>
    <numFmt numFmtId="171" formatCode="#,##0.0"/>
    <numFmt numFmtId="172" formatCode="&quot;$&quot;#,##0"/>
  </numFmts>
  <fonts count="17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b/>
      <sz val="12"/>
      <color indexed="8"/>
      <name val="Arial"/>
      <family val="2"/>
    </font>
    <font>
      <sz val="16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/>
    <xf numFmtId="0" fontId="3" fillId="0" borderId="0" xfId="0" applyFont="1"/>
    <xf numFmtId="167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171" fontId="0" fillId="0" borderId="0" xfId="0" applyNumberFormat="1"/>
    <xf numFmtId="3" fontId="0" fillId="0" borderId="0" xfId="0" applyNumberFormat="1"/>
    <xf numFmtId="0" fontId="2" fillId="0" borderId="1" xfId="0" applyFont="1" applyBorder="1"/>
    <xf numFmtId="0" fontId="0" fillId="0" borderId="2" xfId="0" applyBorder="1"/>
    <xf numFmtId="0" fontId="0" fillId="0" borderId="0" xfId="0" applyAlignment="1"/>
    <xf numFmtId="3" fontId="0" fillId="0" borderId="2" xfId="0" applyNumberFormat="1" applyBorder="1"/>
    <xf numFmtId="0" fontId="0" fillId="0" borderId="1" xfId="0" applyBorder="1"/>
    <xf numFmtId="0" fontId="0" fillId="0" borderId="1" xfId="0" applyBorder="1" applyAlignment="1">
      <alignment horizontal="right"/>
    </xf>
    <xf numFmtId="3" fontId="2" fillId="0" borderId="1" xfId="0" applyNumberFormat="1" applyFont="1" applyBorder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0" fontId="0" fillId="0" borderId="0" xfId="0" applyBorder="1"/>
    <xf numFmtId="3" fontId="2" fillId="0" borderId="0" xfId="0" applyNumberFormat="1" applyFont="1" applyBorder="1" applyAlignment="1"/>
    <xf numFmtId="0" fontId="2" fillId="0" borderId="0" xfId="0" applyFont="1" applyBorder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170" fontId="0" fillId="0" borderId="0" xfId="0" applyNumberFormat="1"/>
    <xf numFmtId="170" fontId="0" fillId="0" borderId="0" xfId="0" applyNumberFormat="1" applyAlignment="1">
      <alignment horizontal="center"/>
    </xf>
    <xf numFmtId="1" fontId="0" fillId="0" borderId="0" xfId="0" applyNumberFormat="1" applyFont="1" applyBorder="1"/>
    <xf numFmtId="2" fontId="0" fillId="0" borderId="0" xfId="0" applyNumberFormat="1" applyBorder="1"/>
    <xf numFmtId="0" fontId="0" fillId="0" borderId="5" xfId="0" applyBorder="1"/>
    <xf numFmtId="166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center"/>
    </xf>
    <xf numFmtId="168" fontId="0" fillId="0" borderId="0" xfId="0" applyNumberFormat="1" applyAlignment="1">
      <alignment horizontal="left"/>
    </xf>
    <xf numFmtId="0" fontId="6" fillId="0" borderId="0" xfId="0" applyFont="1" applyAlignment="1"/>
    <xf numFmtId="0" fontId="0" fillId="0" borderId="0" xfId="0" applyAlignment="1">
      <alignment horizontal="right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/>
    <xf numFmtId="169" fontId="0" fillId="0" borderId="0" xfId="0" applyNumberFormat="1" applyAlignment="1">
      <alignment horizontal="left"/>
    </xf>
    <xf numFmtId="0" fontId="5" fillId="0" borderId="0" xfId="0" applyFont="1"/>
    <xf numFmtId="0" fontId="0" fillId="0" borderId="0" xfId="0" applyBorder="1" applyAlignment="1"/>
    <xf numFmtId="0" fontId="5" fillId="0" borderId="0" xfId="0" applyFont="1" applyBorder="1" applyAlignment="1"/>
    <xf numFmtId="0" fontId="0" fillId="0" borderId="0" xfId="0" applyFont="1" applyAlignment="1"/>
    <xf numFmtId="3" fontId="0" fillId="0" borderId="0" xfId="0" applyNumberFormat="1" applyFont="1" applyAlignment="1"/>
    <xf numFmtId="9" fontId="0" fillId="0" borderId="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Font="1" applyBorder="1" applyAlignment="1">
      <alignment horizontal="center"/>
    </xf>
    <xf numFmtId="0" fontId="0" fillId="0" borderId="0" xfId="0" applyFill="1" applyBorder="1"/>
    <xf numFmtId="2" fontId="0" fillId="0" borderId="5" xfId="0" applyNumberFormat="1" applyBorder="1" applyAlignment="1">
      <alignment horizontal="center"/>
    </xf>
    <xf numFmtId="171" fontId="0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3" fontId="0" fillId="0" borderId="0" xfId="0" applyNumberFormat="1" applyBorder="1"/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quotePrefix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right"/>
    </xf>
    <xf numFmtId="166" fontId="0" fillId="0" borderId="2" xfId="0" applyNumberFormat="1" applyBorder="1" applyAlignment="1">
      <alignment horizontal="center"/>
    </xf>
    <xf numFmtId="166" fontId="0" fillId="0" borderId="0" xfId="0" applyNumberFormat="1" applyAlignment="1">
      <alignment horizontal="right" vertical="center"/>
    </xf>
    <xf numFmtId="0" fontId="0" fillId="0" borderId="0" xfId="0" applyBorder="1" applyAlignment="1">
      <alignment horizontal="left" indent="1"/>
    </xf>
    <xf numFmtId="3" fontId="0" fillId="0" borderId="5" xfId="0" applyNumberFormat="1" applyBorder="1"/>
    <xf numFmtId="0" fontId="0" fillId="0" borderId="0" xfId="0" applyAlignment="1">
      <alignment horizontal="right" indent="1"/>
    </xf>
    <xf numFmtId="0" fontId="9" fillId="0" borderId="1" xfId="0" applyFont="1" applyBorder="1" applyAlignment="1">
      <alignment horizontal="right" indent="1"/>
    </xf>
    <xf numFmtId="0" fontId="9" fillId="0" borderId="1" xfId="0" applyFont="1" applyBorder="1"/>
    <xf numFmtId="172" fontId="0" fillId="0" borderId="0" xfId="0" applyNumberFormat="1"/>
    <xf numFmtId="3" fontId="0" fillId="0" borderId="0" xfId="0" applyNumberFormat="1" applyAlignment="1">
      <alignment horizontal="right"/>
    </xf>
    <xf numFmtId="166" fontId="0" fillId="0" borderId="0" xfId="0" applyNumberFormat="1"/>
    <xf numFmtId="1" fontId="0" fillId="0" borderId="0" xfId="0" applyNumberFormat="1" applyAlignment="1">
      <alignment horizontal="right"/>
    </xf>
    <xf numFmtId="0" fontId="11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172" fontId="11" fillId="0" borderId="0" xfId="0" applyNumberFormat="1" applyFont="1"/>
    <xf numFmtId="0" fontId="12" fillId="0" borderId="0" xfId="0" applyFont="1" applyBorder="1"/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/>
    <xf numFmtId="172" fontId="12" fillId="0" borderId="0" xfId="0" applyNumberFormat="1" applyFont="1"/>
    <xf numFmtId="2" fontId="12" fillId="0" borderId="0" xfId="0" applyNumberFormat="1" applyFont="1" applyAlignment="1">
      <alignment horizontal="righ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3" fontId="12" fillId="0" borderId="0" xfId="0" applyNumberFormat="1" applyFont="1"/>
    <xf numFmtId="3" fontId="12" fillId="0" borderId="3" xfId="0" applyNumberFormat="1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right"/>
    </xf>
    <xf numFmtId="3" fontId="14" fillId="0" borderId="1" xfId="0" applyNumberFormat="1" applyFont="1" applyBorder="1" applyAlignment="1"/>
    <xf numFmtId="0" fontId="14" fillId="0" borderId="1" xfId="0" applyFont="1" applyBorder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2" fontId="12" fillId="0" borderId="0" xfId="0" applyNumberFormat="1" applyFont="1"/>
    <xf numFmtId="0" fontId="12" fillId="0" borderId="4" xfId="0" applyFont="1" applyBorder="1" applyAlignment="1">
      <alignment horizontal="center"/>
    </xf>
    <xf numFmtId="4" fontId="14" fillId="0" borderId="1" xfId="0" applyNumberFormat="1" applyFont="1" applyBorder="1" applyAlignment="1"/>
    <xf numFmtId="0" fontId="12" fillId="0" borderId="0" xfId="0" applyFont="1" applyBorder="1" applyAlignment="1">
      <alignment horizontal="right"/>
    </xf>
    <xf numFmtId="4" fontId="14" fillId="0" borderId="0" xfId="0" applyNumberFormat="1" applyFont="1" applyBorder="1" applyAlignment="1"/>
    <xf numFmtId="0" fontId="14" fillId="0" borderId="0" xfId="0" applyFont="1" applyBorder="1"/>
    <xf numFmtId="3" fontId="12" fillId="0" borderId="4" xfId="0" applyNumberFormat="1" applyFont="1" applyBorder="1" applyAlignment="1">
      <alignment horizontal="center"/>
    </xf>
    <xf numFmtId="3" fontId="14" fillId="0" borderId="0" xfId="0" applyNumberFormat="1" applyFont="1" applyBorder="1" applyAlignment="1"/>
    <xf numFmtId="0" fontId="15" fillId="0" borderId="0" xfId="0" applyFont="1" applyAlignment="1">
      <alignment horizontal="center" vertical="top"/>
    </xf>
    <xf numFmtId="3" fontId="12" fillId="0" borderId="0" xfId="0" applyNumberFormat="1" applyFont="1" applyBorder="1"/>
    <xf numFmtId="0" fontId="13" fillId="0" borderId="0" xfId="0" applyFont="1"/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3" fontId="12" fillId="0" borderId="2" xfId="0" applyNumberFormat="1" applyFont="1" applyBorder="1"/>
    <xf numFmtId="0" fontId="12" fillId="0" borderId="0" xfId="0" applyFont="1" applyFill="1" applyBorder="1"/>
    <xf numFmtId="167" fontId="12" fillId="0" borderId="0" xfId="0" applyNumberFormat="1" applyFont="1" applyAlignment="1">
      <alignment horizontal="left"/>
    </xf>
    <xf numFmtId="3" fontId="12" fillId="0" borderId="5" xfId="0" applyNumberFormat="1" applyFont="1" applyBorder="1"/>
    <xf numFmtId="0" fontId="12" fillId="0" borderId="5" xfId="0" applyFont="1" applyBorder="1"/>
    <xf numFmtId="171" fontId="12" fillId="0" borderId="0" xfId="0" applyNumberFormat="1" applyFont="1"/>
    <xf numFmtId="170" fontId="12" fillId="0" borderId="0" xfId="0" applyNumberFormat="1" applyFont="1"/>
    <xf numFmtId="0" fontId="11" fillId="0" borderId="0" xfId="0" applyFont="1" applyAlignment="1">
      <alignment horizontal="left"/>
    </xf>
    <xf numFmtId="1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/>
    <xf numFmtId="0" fontId="9" fillId="0" borderId="11" xfId="0" applyFont="1" applyBorder="1" applyAlignment="1">
      <alignment horizontal="left" indent="1"/>
    </xf>
    <xf numFmtId="0" fontId="9" fillId="0" borderId="5" xfId="0" applyFont="1" applyBorder="1" applyAlignment="1">
      <alignment horizontal="left" indent="1"/>
    </xf>
    <xf numFmtId="0" fontId="9" fillId="0" borderId="6" xfId="0" applyFont="1" applyBorder="1" applyAlignment="1">
      <alignment horizontal="left" indent="1"/>
    </xf>
    <xf numFmtId="166" fontId="0" fillId="0" borderId="0" xfId="0" applyNumberFormat="1" applyAlignment="1">
      <alignment horizontal="right" vertical="center"/>
    </xf>
    <xf numFmtId="0" fontId="0" fillId="0" borderId="7" xfId="0" applyBorder="1" applyAlignment="1">
      <alignment horizontal="left" indent="1"/>
    </xf>
    <xf numFmtId="0" fontId="0" fillId="0" borderId="4" xfId="0" applyBorder="1" applyAlignment="1">
      <alignment horizontal="left" indent="1"/>
    </xf>
    <xf numFmtId="0" fontId="0" fillId="0" borderId="8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5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9" fillId="0" borderId="10" xfId="0" applyFont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4" xfId="0" applyFont="1" applyBorder="1" applyAlignment="1">
      <alignment horizontal="left" indent="1"/>
    </xf>
    <xf numFmtId="0" fontId="9" fillId="0" borderId="8" xfId="0" applyFont="1" applyBorder="1" applyAlignment="1">
      <alignment horizontal="left" inden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6" fillId="0" borderId="0" xfId="0" applyFont="1" applyAlignment="1">
      <alignment horizontal="left"/>
    </xf>
    <xf numFmtId="1" fontId="16" fillId="0" borderId="1" xfId="0" applyNumberFormat="1" applyFont="1" applyBorder="1"/>
    <xf numFmtId="0" fontId="16" fillId="0" borderId="1" xfId="0" applyFont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0" fontId="0" fillId="0" borderId="4" xfId="0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0" xfId="0" applyFont="1" applyAlignment="1">
      <alignment horizontal="center" vertical="top"/>
    </xf>
  </cellXfs>
  <cellStyles count="4">
    <cellStyle name="Hyperlink" xfId="1" builtinId="8" hidden="1"/>
    <cellStyle name="Hyperlink" xfId="2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"/>
  <sheetViews>
    <sheetView tabSelected="1" view="pageLayout" zoomScaleNormal="100" workbookViewId="0"/>
  </sheetViews>
  <sheetFormatPr defaultRowHeight="12.75" x14ac:dyDescent="0.2"/>
  <cols>
    <col min="1" max="1" width="5.85546875" customWidth="1"/>
    <col min="2" max="2" width="7.85546875" customWidth="1"/>
    <col min="3" max="3" width="8.7109375" customWidth="1"/>
    <col min="4" max="4" width="19.5703125" customWidth="1"/>
    <col min="5" max="5" width="7.140625" customWidth="1"/>
    <col min="6" max="6" width="6.5703125" customWidth="1"/>
    <col min="7" max="7" width="7.140625" customWidth="1"/>
    <col min="8" max="8" width="7.28515625" bestFit="1" customWidth="1"/>
    <col min="9" max="9" width="11.140625" customWidth="1"/>
    <col min="10" max="10" width="5.5703125" customWidth="1"/>
    <col min="11" max="11" width="6.5703125" customWidth="1"/>
    <col min="12" max="12" width="6.140625" customWidth="1"/>
    <col min="13" max="13" width="5.42578125" customWidth="1"/>
    <col min="14" max="14" width="7" customWidth="1"/>
    <col min="15" max="15" width="6" customWidth="1"/>
    <col min="16" max="16" width="4.42578125" customWidth="1"/>
    <col min="18" max="18" width="15.28515625" customWidth="1"/>
    <col min="19" max="19" width="10.140625" customWidth="1"/>
    <col min="20" max="20" width="6.42578125" customWidth="1"/>
    <col min="21" max="21" width="4.28515625" customWidth="1"/>
    <col min="22" max="22" width="2.85546875" customWidth="1"/>
    <col min="23" max="23" width="6.140625" style="69" customWidth="1"/>
    <col min="24" max="24" width="4.7109375" customWidth="1"/>
    <col min="25" max="25" width="2.28515625" customWidth="1"/>
  </cols>
  <sheetData>
    <row r="1" spans="1:23" s="78" customFormat="1" ht="15.75" x14ac:dyDescent="0.2">
      <c r="A1" s="82" t="s">
        <v>167</v>
      </c>
      <c r="B1" s="83"/>
      <c r="C1" s="83"/>
      <c r="D1" s="83"/>
      <c r="E1" s="83"/>
      <c r="F1" s="83"/>
      <c r="G1" s="83"/>
      <c r="H1" s="83"/>
      <c r="I1" s="83"/>
      <c r="J1" s="83"/>
      <c r="K1" s="84"/>
      <c r="L1" s="84"/>
      <c r="M1" s="84"/>
      <c r="W1" s="85"/>
    </row>
    <row r="2" spans="1:23" s="78" customFormat="1" x14ac:dyDescent="0.2">
      <c r="W2" s="85"/>
    </row>
    <row r="3" spans="1:23" s="78" customFormat="1" x14ac:dyDescent="0.2">
      <c r="A3" s="79" t="s">
        <v>11</v>
      </c>
      <c r="E3" s="157" t="s">
        <v>12</v>
      </c>
      <c r="F3" s="157"/>
      <c r="G3" s="157"/>
      <c r="H3" s="157"/>
      <c r="I3" s="157"/>
      <c r="J3" s="157"/>
      <c r="K3" s="157"/>
      <c r="W3" s="85"/>
    </row>
    <row r="4" spans="1:23" s="78" customFormat="1" ht="12.75" customHeight="1" x14ac:dyDescent="0.2">
      <c r="E4" s="157"/>
      <c r="F4" s="157"/>
      <c r="G4" s="157"/>
      <c r="H4" s="157"/>
      <c r="I4" s="157"/>
      <c r="J4" s="157"/>
      <c r="K4" s="157"/>
      <c r="L4" s="88"/>
      <c r="W4" s="85"/>
    </row>
    <row r="5" spans="1:23" s="78" customFormat="1" ht="13.5" thickBot="1" x14ac:dyDescent="0.25">
      <c r="B5" s="78" t="s">
        <v>133</v>
      </c>
      <c r="E5" s="89">
        <v>1271</v>
      </c>
      <c r="F5" s="78" t="s">
        <v>8</v>
      </c>
      <c r="I5" s="88"/>
      <c r="J5" s="88"/>
      <c r="K5" s="88"/>
      <c r="L5" s="88"/>
      <c r="W5" s="85"/>
    </row>
    <row r="6" spans="1:23" s="78" customFormat="1" x14ac:dyDescent="0.2">
      <c r="E6" s="90">
        <f>SUM(E5:E5)</f>
        <v>1271</v>
      </c>
      <c r="F6" s="91" t="s">
        <v>8</v>
      </c>
      <c r="I6" s="84"/>
      <c r="J6" s="84"/>
      <c r="K6" s="84"/>
      <c r="L6" s="84"/>
      <c r="W6" s="85"/>
    </row>
    <row r="7" spans="1:23" s="78" customFormat="1" x14ac:dyDescent="0.2">
      <c r="A7" s="79"/>
      <c r="W7" s="85"/>
    </row>
    <row r="8" spans="1:23" s="78" customFormat="1" ht="13.5" thickBot="1" x14ac:dyDescent="0.25">
      <c r="D8" s="92"/>
      <c r="E8" s="93" t="s">
        <v>0</v>
      </c>
      <c r="F8" s="94">
        <f>ROUND(E6,0)</f>
        <v>1271</v>
      </c>
      <c r="G8" s="95" t="s">
        <v>8</v>
      </c>
      <c r="H8" s="92"/>
      <c r="I8" s="87"/>
      <c r="J8" s="88"/>
      <c r="K8" s="88"/>
      <c r="L8" s="88"/>
      <c r="W8" s="85"/>
    </row>
    <row r="9" spans="1:23" s="78" customFormat="1" ht="13.5" thickTop="1" x14ac:dyDescent="0.2">
      <c r="B9" s="86"/>
      <c r="C9" s="96"/>
      <c r="D9" s="81"/>
      <c r="I9" s="88"/>
      <c r="J9" s="88"/>
      <c r="K9" s="88"/>
      <c r="L9" s="88"/>
      <c r="W9" s="85"/>
    </row>
    <row r="10" spans="1:23" s="78" customFormat="1" x14ac:dyDescent="0.2">
      <c r="W10" s="85"/>
    </row>
    <row r="11" spans="1:23" s="78" customFormat="1" ht="12.75" customHeight="1" x14ac:dyDescent="0.2">
      <c r="A11" s="79" t="s">
        <v>10</v>
      </c>
      <c r="E11" s="159" t="s">
        <v>177</v>
      </c>
      <c r="F11" s="159"/>
      <c r="G11" s="159"/>
      <c r="H11" s="159"/>
      <c r="I11" s="159"/>
      <c r="J11" s="159"/>
      <c r="K11" s="159"/>
      <c r="W11" s="85"/>
    </row>
    <row r="12" spans="1:23" s="78" customFormat="1" x14ac:dyDescent="0.2">
      <c r="A12" s="79"/>
      <c r="E12" s="159"/>
      <c r="F12" s="159"/>
      <c r="G12" s="159"/>
      <c r="H12" s="159"/>
      <c r="I12" s="159"/>
      <c r="J12" s="159"/>
      <c r="K12" s="159"/>
      <c r="W12" s="85"/>
    </row>
    <row r="13" spans="1:23" s="78" customFormat="1" x14ac:dyDescent="0.2">
      <c r="L13" s="97"/>
      <c r="M13" s="97"/>
      <c r="N13" s="97"/>
      <c r="O13" s="97"/>
      <c r="W13" s="85"/>
    </row>
    <row r="14" spans="1:23" s="78" customFormat="1" x14ac:dyDescent="0.2">
      <c r="B14" s="89">
        <f>F8</f>
        <v>1271</v>
      </c>
      <c r="C14" s="78" t="s">
        <v>9</v>
      </c>
      <c r="D14" s="98">
        <v>9</v>
      </c>
      <c r="E14" s="98" t="s">
        <v>13</v>
      </c>
      <c r="F14" s="96">
        <v>30</v>
      </c>
      <c r="G14" s="78" t="s">
        <v>16</v>
      </c>
      <c r="H14" s="99">
        <v>1</v>
      </c>
      <c r="I14" s="78" t="s">
        <v>18</v>
      </c>
      <c r="J14" s="100">
        <f>B14*D14*F14*H14/(D15*F15*H15)</f>
        <v>0.17158499999999999</v>
      </c>
      <c r="K14" s="78" t="s">
        <v>17</v>
      </c>
      <c r="L14" s="97"/>
      <c r="M14" s="97"/>
      <c r="N14" s="97"/>
      <c r="O14" s="97"/>
      <c r="W14" s="85"/>
    </row>
    <row r="15" spans="1:23" s="78" customFormat="1" x14ac:dyDescent="0.2">
      <c r="D15" s="101">
        <v>1</v>
      </c>
      <c r="E15" s="77" t="s">
        <v>8</v>
      </c>
      <c r="F15" s="101">
        <v>1000</v>
      </c>
      <c r="G15" s="78" t="s">
        <v>15</v>
      </c>
      <c r="H15" s="78">
        <v>2000</v>
      </c>
      <c r="I15" s="78" t="s">
        <v>14</v>
      </c>
      <c r="W15" s="85"/>
    </row>
    <row r="16" spans="1:23" s="78" customFormat="1" x14ac:dyDescent="0.2">
      <c r="W16" s="85"/>
    </row>
    <row r="17" spans="1:23" s="78" customFormat="1" ht="13.5" thickBot="1" x14ac:dyDescent="0.25">
      <c r="E17" s="92"/>
      <c r="F17" s="93" t="s">
        <v>0</v>
      </c>
      <c r="G17" s="102">
        <f>ROUND(J14, 2)</f>
        <v>0.17</v>
      </c>
      <c r="H17" s="95" t="s">
        <v>17</v>
      </c>
      <c r="I17" s="92"/>
      <c r="W17" s="85"/>
    </row>
    <row r="18" spans="1:23" s="78" customFormat="1" ht="13.5" thickTop="1" x14ac:dyDescent="0.2">
      <c r="E18" s="77"/>
      <c r="F18" s="103"/>
      <c r="G18" s="104"/>
      <c r="H18" s="105"/>
      <c r="I18" s="77"/>
      <c r="W18" s="85"/>
    </row>
    <row r="19" spans="1:23" s="78" customFormat="1" x14ac:dyDescent="0.2">
      <c r="A19" s="3" t="s">
        <v>175</v>
      </c>
      <c r="B19"/>
      <c r="C19"/>
      <c r="D19"/>
      <c r="E19" s="158" t="s">
        <v>178</v>
      </c>
      <c r="F19" s="158"/>
      <c r="G19" s="158"/>
      <c r="H19" s="158"/>
      <c r="I19" s="158"/>
      <c r="J19" s="158"/>
      <c r="K19" s="158"/>
      <c r="W19" s="85"/>
    </row>
    <row r="20" spans="1:23" s="78" customFormat="1" ht="12.75" customHeight="1" x14ac:dyDescent="0.2">
      <c r="A20" s="3"/>
      <c r="B20"/>
      <c r="C20"/>
      <c r="D20"/>
      <c r="E20" s="158"/>
      <c r="F20" s="158"/>
      <c r="G20" s="158"/>
      <c r="H20" s="158"/>
      <c r="I20" s="158"/>
      <c r="J20" s="158"/>
      <c r="K20" s="158"/>
      <c r="W20" s="85"/>
    </row>
    <row r="21" spans="1:23" s="78" customFormat="1" x14ac:dyDescent="0.2">
      <c r="A21"/>
      <c r="B21"/>
      <c r="C21"/>
      <c r="D21"/>
      <c r="E21" s="124"/>
      <c r="F21" s="124"/>
      <c r="G21" s="124"/>
      <c r="H21" s="124"/>
      <c r="I21" s="124"/>
      <c r="J21" s="124"/>
      <c r="K21" s="124"/>
      <c r="W21" s="85"/>
    </row>
    <row r="22" spans="1:23" s="78" customFormat="1" ht="13.5" thickBot="1" x14ac:dyDescent="0.25">
      <c r="A22"/>
      <c r="B22" s="5">
        <f>E6</f>
        <v>1271</v>
      </c>
      <c r="C22" t="s">
        <v>9</v>
      </c>
      <c r="D22" s="16">
        <v>111</v>
      </c>
      <c r="E22" t="s">
        <v>176</v>
      </c>
      <c r="F22" s="152">
        <f>B22*(D22/D23)</f>
        <v>141.08099999999999</v>
      </c>
      <c r="G22" s="153" t="s">
        <v>2</v>
      </c>
      <c r="H22" s="154"/>
      <c r="I22"/>
      <c r="J22" s="155"/>
      <c r="K22"/>
      <c r="W22" s="85"/>
    </row>
    <row r="23" spans="1:23" s="78" customFormat="1" ht="13.5" thickTop="1" x14ac:dyDescent="0.2">
      <c r="A23"/>
      <c r="B23"/>
      <c r="C23"/>
      <c r="D23" s="156">
        <v>1000</v>
      </c>
      <c r="E23" t="s">
        <v>8</v>
      </c>
      <c r="F23" s="154"/>
      <c r="G23"/>
      <c r="H23"/>
      <c r="I23"/>
      <c r="J23"/>
      <c r="K23"/>
      <c r="W23" s="85"/>
    </row>
    <row r="24" spans="1:23" s="78" customFormat="1" x14ac:dyDescent="0.2">
      <c r="A24"/>
      <c r="B24"/>
      <c r="C24"/>
      <c r="D24" s="154"/>
      <c r="E24"/>
      <c r="F24" s="154"/>
      <c r="G24"/>
      <c r="H24"/>
      <c r="I24"/>
      <c r="J24"/>
      <c r="K24"/>
      <c r="W24" s="85"/>
    </row>
    <row r="25" spans="1:23" s="78" customFormat="1" x14ac:dyDescent="0.2">
      <c r="A25" s="79" t="s">
        <v>19</v>
      </c>
      <c r="E25" s="125" t="s">
        <v>22</v>
      </c>
      <c r="F25" s="125"/>
      <c r="G25" s="125"/>
      <c r="H25" s="125"/>
      <c r="I25" s="125"/>
      <c r="J25" s="125"/>
      <c r="K25" s="125"/>
      <c r="W25" s="85"/>
    </row>
    <row r="26" spans="1:23" s="78" customFormat="1" x14ac:dyDescent="0.2">
      <c r="A26" s="79"/>
      <c r="E26" s="125"/>
      <c r="F26" s="125"/>
      <c r="G26" s="125"/>
      <c r="H26" s="125"/>
      <c r="I26" s="125"/>
      <c r="J26" s="125"/>
      <c r="K26" s="125"/>
      <c r="W26" s="85"/>
    </row>
    <row r="27" spans="1:23" s="78" customFormat="1" x14ac:dyDescent="0.2">
      <c r="W27" s="85"/>
    </row>
    <row r="28" spans="1:23" s="78" customFormat="1" x14ac:dyDescent="0.2">
      <c r="B28" s="89">
        <f>F8</f>
        <v>1271</v>
      </c>
      <c r="C28" s="78" t="s">
        <v>9</v>
      </c>
      <c r="D28" s="98">
        <v>9</v>
      </c>
      <c r="E28" s="98" t="s">
        <v>13</v>
      </c>
      <c r="F28" s="96">
        <v>1</v>
      </c>
      <c r="G28" s="78" t="s">
        <v>21</v>
      </c>
      <c r="I28" s="100">
        <f>B28*D28*F28/(D29*F29)</f>
        <v>0.26260330578512397</v>
      </c>
      <c r="J28" s="78" t="s">
        <v>20</v>
      </c>
      <c r="L28" s="84"/>
      <c r="M28" s="84"/>
      <c r="N28" s="84"/>
      <c r="O28" s="84"/>
      <c r="W28" s="85"/>
    </row>
    <row r="29" spans="1:23" s="78" customFormat="1" x14ac:dyDescent="0.2">
      <c r="D29" s="101">
        <v>1</v>
      </c>
      <c r="E29" s="77" t="s">
        <v>8</v>
      </c>
      <c r="F29" s="106">
        <v>43560</v>
      </c>
      <c r="G29" s="78" t="s">
        <v>15</v>
      </c>
      <c r="L29" s="84"/>
      <c r="M29" s="84"/>
      <c r="N29" s="84"/>
      <c r="O29" s="84"/>
      <c r="W29" s="85"/>
    </row>
    <row r="30" spans="1:23" s="78" customFormat="1" x14ac:dyDescent="0.2">
      <c r="W30" s="85"/>
    </row>
    <row r="31" spans="1:23" s="78" customFormat="1" ht="13.5" thickBot="1" x14ac:dyDescent="0.25">
      <c r="E31" s="92"/>
      <c r="F31" s="93" t="s">
        <v>0</v>
      </c>
      <c r="G31" s="102">
        <f>ROUND(I28, 2)</f>
        <v>0.26</v>
      </c>
      <c r="H31" s="95" t="s">
        <v>20</v>
      </c>
      <c r="I31" s="92"/>
      <c r="W31" s="85"/>
    </row>
    <row r="32" spans="1:23" s="78" customFormat="1" ht="13.5" thickTop="1" x14ac:dyDescent="0.2">
      <c r="E32" s="77"/>
      <c r="F32" s="103"/>
      <c r="G32" s="104"/>
      <c r="H32" s="105"/>
      <c r="I32" s="77"/>
      <c r="W32" s="85"/>
    </row>
    <row r="33" spans="1:23" s="78" customFormat="1" x14ac:dyDescent="0.2">
      <c r="A33" s="79" t="s">
        <v>23</v>
      </c>
      <c r="W33" s="85"/>
    </row>
    <row r="34" spans="1:23" s="78" customFormat="1" ht="12.75" customHeight="1" x14ac:dyDescent="0.2">
      <c r="A34" s="79"/>
      <c r="E34" s="125" t="s">
        <v>25</v>
      </c>
      <c r="F34" s="125"/>
      <c r="G34" s="125"/>
      <c r="H34" s="125"/>
      <c r="I34" s="125"/>
      <c r="J34" s="125"/>
      <c r="K34" s="125"/>
      <c r="W34" s="85"/>
    </row>
    <row r="35" spans="1:23" s="78" customFormat="1" x14ac:dyDescent="0.2">
      <c r="A35" s="79"/>
      <c r="E35" s="125"/>
      <c r="F35" s="125"/>
      <c r="G35" s="125"/>
      <c r="H35" s="125"/>
      <c r="I35" s="125"/>
      <c r="J35" s="125"/>
      <c r="K35" s="125"/>
      <c r="W35" s="85"/>
    </row>
    <row r="36" spans="1:23" s="78" customFormat="1" x14ac:dyDescent="0.2">
      <c r="W36" s="85"/>
    </row>
    <row r="37" spans="1:23" s="78" customFormat="1" x14ac:dyDescent="0.2">
      <c r="A37" s="89">
        <f>F8</f>
        <v>1271</v>
      </c>
      <c r="B37" s="78" t="s">
        <v>9</v>
      </c>
      <c r="C37" s="98">
        <v>9</v>
      </c>
      <c r="D37" s="98" t="s">
        <v>13</v>
      </c>
      <c r="E37" s="99">
        <v>300</v>
      </c>
      <c r="F37" s="78" t="s">
        <v>57</v>
      </c>
      <c r="G37" s="99">
        <v>1</v>
      </c>
      <c r="H37" s="78" t="s">
        <v>63</v>
      </c>
      <c r="I37" s="96">
        <v>2</v>
      </c>
      <c r="J37" s="78" t="s">
        <v>166</v>
      </c>
      <c r="K37" s="100">
        <f>A37*C37*E37*G37*I37/(C38*E38*G38)</f>
        <v>6.8634000000000004</v>
      </c>
      <c r="W37" s="85"/>
    </row>
    <row r="38" spans="1:23" s="78" customFormat="1" x14ac:dyDescent="0.2">
      <c r="C38" s="101">
        <v>1</v>
      </c>
      <c r="D38" s="77" t="s">
        <v>8</v>
      </c>
      <c r="E38" s="96">
        <v>1000</v>
      </c>
      <c r="F38" s="78" t="s">
        <v>15</v>
      </c>
      <c r="G38" s="96">
        <v>1000</v>
      </c>
      <c r="H38" s="78" t="s">
        <v>24</v>
      </c>
      <c r="K38" s="78" t="s">
        <v>168</v>
      </c>
      <c r="W38" s="85"/>
    </row>
    <row r="39" spans="1:23" s="78" customFormat="1" x14ac:dyDescent="0.2">
      <c r="L39" s="84"/>
      <c r="M39" s="84"/>
      <c r="N39" s="84"/>
      <c r="O39" s="84"/>
      <c r="P39" s="84"/>
      <c r="Q39" s="84"/>
      <c r="W39" s="85"/>
    </row>
    <row r="40" spans="1:23" s="78" customFormat="1" ht="13.5" thickBot="1" x14ac:dyDescent="0.25">
      <c r="E40" s="92"/>
      <c r="F40" s="93" t="s">
        <v>0</v>
      </c>
      <c r="G40" s="94">
        <f>ROUND(K37, 0)</f>
        <v>7</v>
      </c>
      <c r="H40" s="95" t="s">
        <v>7</v>
      </c>
      <c r="I40" s="92"/>
      <c r="L40" s="84"/>
      <c r="M40" s="84"/>
      <c r="N40" s="84"/>
      <c r="O40" s="84"/>
      <c r="P40" s="84"/>
      <c r="Q40" s="84"/>
      <c r="W40" s="85"/>
    </row>
    <row r="41" spans="1:23" s="78" customFormat="1" ht="13.5" thickTop="1" x14ac:dyDescent="0.2">
      <c r="E41" s="77"/>
      <c r="F41" s="103"/>
      <c r="G41" s="107"/>
      <c r="H41" s="105"/>
      <c r="I41" s="77"/>
      <c r="L41" s="84"/>
      <c r="M41" s="84"/>
      <c r="N41" s="84"/>
      <c r="O41" s="84"/>
      <c r="P41" s="84"/>
      <c r="Q41" s="84"/>
      <c r="W41" s="85"/>
    </row>
    <row r="42" spans="1:23" s="78" customFormat="1" x14ac:dyDescent="0.2">
      <c r="E42" s="77"/>
      <c r="F42" s="103"/>
      <c r="G42" s="107"/>
      <c r="H42" s="105"/>
      <c r="I42" s="77"/>
      <c r="L42" s="84"/>
      <c r="M42" s="84"/>
      <c r="N42" s="84"/>
      <c r="O42" s="84"/>
      <c r="P42" s="84"/>
      <c r="Q42" s="84"/>
      <c r="W42" s="85"/>
    </row>
    <row r="43" spans="1:23" s="78" customFormat="1" x14ac:dyDescent="0.2">
      <c r="E43" s="77"/>
      <c r="F43" s="103"/>
      <c r="G43" s="107"/>
      <c r="H43" s="105"/>
      <c r="I43" s="77"/>
      <c r="L43" s="84"/>
      <c r="M43" s="84"/>
      <c r="N43" s="84"/>
      <c r="O43" s="84"/>
      <c r="P43" s="84"/>
      <c r="Q43" s="84"/>
      <c r="W43" s="85"/>
    </row>
    <row r="44" spans="1:23" s="78" customFormat="1" x14ac:dyDescent="0.2">
      <c r="E44" s="77"/>
      <c r="F44" s="103"/>
      <c r="G44" s="107"/>
      <c r="H44" s="105"/>
      <c r="I44" s="77"/>
      <c r="L44" s="84"/>
      <c r="M44" s="84"/>
      <c r="N44" s="84"/>
      <c r="O44" s="84"/>
      <c r="P44" s="84"/>
      <c r="Q44" s="84"/>
      <c r="W44" s="85"/>
    </row>
    <row r="45" spans="1:23" s="78" customFormat="1" x14ac:dyDescent="0.2">
      <c r="E45" s="77"/>
      <c r="F45" s="103"/>
      <c r="G45" s="107"/>
      <c r="H45" s="105"/>
      <c r="I45" s="77"/>
      <c r="L45" s="84"/>
      <c r="M45" s="84"/>
      <c r="N45" s="84"/>
      <c r="O45" s="84"/>
      <c r="P45" s="84"/>
      <c r="Q45" s="84"/>
      <c r="W45" s="85"/>
    </row>
    <row r="46" spans="1:23" s="78" customFormat="1" x14ac:dyDescent="0.2">
      <c r="E46" s="77"/>
      <c r="F46" s="103"/>
      <c r="G46" s="107"/>
      <c r="H46" s="105"/>
      <c r="I46" s="77"/>
      <c r="L46" s="84"/>
      <c r="M46" s="84"/>
      <c r="N46" s="84"/>
      <c r="O46" s="84"/>
      <c r="P46" s="84"/>
      <c r="Q46" s="84"/>
      <c r="W46" s="85"/>
    </row>
    <row r="47" spans="1:23" s="78" customFormat="1" x14ac:dyDescent="0.2">
      <c r="E47" s="77"/>
      <c r="F47" s="103"/>
      <c r="G47" s="107"/>
      <c r="H47" s="105"/>
      <c r="I47" s="77"/>
      <c r="L47" s="84"/>
      <c r="M47" s="84"/>
      <c r="N47" s="84"/>
      <c r="O47" s="84"/>
      <c r="P47" s="84"/>
      <c r="Q47" s="84"/>
      <c r="W47" s="85"/>
    </row>
    <row r="48" spans="1:23" s="78" customFormat="1" x14ac:dyDescent="0.2">
      <c r="E48" s="77"/>
      <c r="F48" s="103"/>
      <c r="G48" s="107"/>
      <c r="H48" s="105"/>
      <c r="I48" s="77"/>
      <c r="L48" s="84"/>
      <c r="M48" s="84"/>
      <c r="N48" s="84"/>
      <c r="O48" s="84"/>
      <c r="P48" s="84"/>
      <c r="Q48" s="84"/>
      <c r="W48" s="85"/>
    </row>
    <row r="49" spans="2:23" s="78" customFormat="1" x14ac:dyDescent="0.2">
      <c r="E49" s="77"/>
      <c r="F49" s="103"/>
      <c r="G49" s="107"/>
      <c r="H49" s="105"/>
      <c r="I49" s="77"/>
      <c r="L49" s="84"/>
      <c r="M49" s="84"/>
      <c r="N49" s="84"/>
      <c r="O49" s="84"/>
      <c r="P49" s="84"/>
      <c r="Q49" s="84"/>
      <c r="W49" s="85"/>
    </row>
    <row r="50" spans="2:23" s="78" customFormat="1" ht="15.75" x14ac:dyDescent="0.2">
      <c r="B50" s="108"/>
      <c r="C50" s="108" t="s">
        <v>46</v>
      </c>
      <c r="D50" s="108"/>
      <c r="E50" s="108"/>
      <c r="F50" s="108"/>
      <c r="G50" s="108"/>
      <c r="H50" s="108"/>
      <c r="I50" s="108"/>
      <c r="J50" s="108"/>
      <c r="K50" s="108"/>
      <c r="L50" s="108"/>
      <c r="W50" s="85"/>
    </row>
    <row r="51" spans="2:23" s="78" customFormat="1" x14ac:dyDescent="0.2">
      <c r="F51" s="109"/>
      <c r="G51" s="77"/>
      <c r="J51" s="77"/>
      <c r="W51" s="85"/>
    </row>
    <row r="52" spans="2:23" s="78" customFormat="1" x14ac:dyDescent="0.2">
      <c r="B52" s="79" t="s">
        <v>1</v>
      </c>
      <c r="C52" s="79"/>
      <c r="D52" s="79"/>
      <c r="E52" s="79"/>
      <c r="F52" s="79"/>
      <c r="G52" s="79"/>
      <c r="H52" s="79"/>
      <c r="I52" s="79"/>
      <c r="J52" s="79"/>
      <c r="K52" s="79"/>
      <c r="W52" s="85"/>
    </row>
    <row r="53" spans="2:23" s="78" customFormat="1" ht="12.75" customHeight="1" x14ac:dyDescent="0.2">
      <c r="B53" s="110"/>
      <c r="C53" s="110"/>
      <c r="E53" s="126" t="s">
        <v>169</v>
      </c>
      <c r="F53" s="126"/>
      <c r="G53" s="126"/>
      <c r="H53" s="126"/>
      <c r="I53" s="126"/>
      <c r="J53" s="126"/>
      <c r="K53" s="126"/>
      <c r="L53" s="88"/>
      <c r="W53" s="85"/>
    </row>
    <row r="54" spans="2:23" s="78" customFormat="1" ht="12.75" customHeight="1" x14ac:dyDescent="0.2">
      <c r="B54" s="110"/>
      <c r="C54" s="110"/>
      <c r="E54" s="126" t="s">
        <v>170</v>
      </c>
      <c r="F54" s="126"/>
      <c r="G54" s="126"/>
      <c r="H54" s="126"/>
      <c r="I54" s="126"/>
      <c r="J54" s="126"/>
      <c r="K54" s="126"/>
      <c r="L54" s="88"/>
      <c r="W54" s="85"/>
    </row>
    <row r="55" spans="2:23" s="78" customFormat="1" ht="12.75" customHeight="1" x14ac:dyDescent="0.2">
      <c r="B55" s="110"/>
      <c r="C55" s="110"/>
      <c r="E55" s="111"/>
      <c r="F55" s="111"/>
      <c r="G55" s="111"/>
      <c r="H55" s="111"/>
      <c r="I55" s="111"/>
      <c r="J55" s="111"/>
      <c r="K55" s="111"/>
      <c r="L55" s="88"/>
      <c r="W55" s="85"/>
    </row>
    <row r="56" spans="2:23" s="78" customFormat="1" x14ac:dyDescent="0.2">
      <c r="C56" s="78" t="s">
        <v>3</v>
      </c>
      <c r="F56" s="89">
        <v>439</v>
      </c>
      <c r="G56" s="78" t="s">
        <v>2</v>
      </c>
      <c r="J56" s="112"/>
      <c r="K56" s="112"/>
      <c r="L56" s="112"/>
      <c r="W56" s="85"/>
    </row>
    <row r="57" spans="2:23" s="78" customFormat="1" ht="12.75" customHeight="1" thickBot="1" x14ac:dyDescent="0.25">
      <c r="C57" s="78" t="s">
        <v>4</v>
      </c>
      <c r="F57" s="113">
        <v>131</v>
      </c>
      <c r="G57" s="77" t="s">
        <v>2</v>
      </c>
      <c r="J57" s="112"/>
      <c r="K57" s="112"/>
      <c r="L57" s="112"/>
      <c r="W57" s="85"/>
    </row>
    <row r="58" spans="2:23" s="78" customFormat="1" ht="12.75" customHeight="1" x14ac:dyDescent="0.2">
      <c r="F58" s="109">
        <f>SUM(F56:F57)</f>
        <v>570</v>
      </c>
      <c r="G58" s="114" t="s">
        <v>2</v>
      </c>
      <c r="J58" s="112"/>
      <c r="K58" s="112"/>
      <c r="L58" s="112"/>
      <c r="W58" s="85"/>
    </row>
    <row r="59" spans="2:23" s="78" customFormat="1" ht="12.75" customHeight="1" x14ac:dyDescent="0.2">
      <c r="J59" s="112"/>
      <c r="K59" s="112"/>
      <c r="L59" s="112"/>
      <c r="W59" s="85"/>
    </row>
    <row r="60" spans="2:23" s="78" customFormat="1" ht="12.75" customHeight="1" x14ac:dyDescent="0.2">
      <c r="C60" s="84">
        <v>3.0000000000000001E-3</v>
      </c>
      <c r="D60" s="78" t="s">
        <v>5</v>
      </c>
      <c r="E60" s="89">
        <f>F58</f>
        <v>570</v>
      </c>
      <c r="F60" s="115" t="s">
        <v>6</v>
      </c>
      <c r="G60" s="116">
        <f>ROUNDUP(C60*E60,0)</f>
        <v>2</v>
      </c>
      <c r="H60" s="117" t="s">
        <v>7</v>
      </c>
      <c r="J60" s="112"/>
      <c r="K60" s="112"/>
      <c r="L60" s="112"/>
      <c r="W60" s="85"/>
    </row>
    <row r="61" spans="2:23" s="78" customFormat="1" x14ac:dyDescent="0.2">
      <c r="C61" s="84"/>
      <c r="E61" s="89"/>
      <c r="F61" s="115"/>
      <c r="G61" s="118"/>
      <c r="J61" s="112"/>
      <c r="K61" s="112"/>
      <c r="L61" s="112"/>
      <c r="W61" s="85"/>
    </row>
    <row r="62" spans="2:23" s="78" customFormat="1" ht="12.75" customHeight="1" x14ac:dyDescent="0.2">
      <c r="B62" s="110"/>
      <c r="C62" s="110"/>
      <c r="J62" s="87"/>
      <c r="K62" s="88"/>
      <c r="L62" s="88"/>
      <c r="W62" s="85"/>
    </row>
    <row r="63" spans="2:23" s="78" customFormat="1" x14ac:dyDescent="0.2">
      <c r="B63" s="79" t="s">
        <v>31</v>
      </c>
      <c r="C63" s="79"/>
      <c r="D63" s="79"/>
      <c r="E63" s="79"/>
      <c r="F63" s="79"/>
      <c r="G63" s="79"/>
      <c r="H63" s="79"/>
      <c r="I63" s="79"/>
      <c r="J63" s="79"/>
      <c r="W63" s="85"/>
    </row>
    <row r="64" spans="2:23" s="78" customFormat="1" x14ac:dyDescent="0.2">
      <c r="W64" s="85"/>
    </row>
    <row r="65" spans="3:23" s="78" customFormat="1" x14ac:dyDescent="0.2">
      <c r="C65" s="78" t="s">
        <v>26</v>
      </c>
      <c r="W65" s="85"/>
    </row>
    <row r="66" spans="3:23" s="78" customFormat="1" x14ac:dyDescent="0.2">
      <c r="C66" s="78" t="s">
        <v>27</v>
      </c>
      <c r="W66" s="85"/>
    </row>
    <row r="67" spans="3:23" s="78" customFormat="1" x14ac:dyDescent="0.2">
      <c r="D67" s="78" t="s">
        <v>28</v>
      </c>
      <c r="W67" s="85"/>
    </row>
    <row r="68" spans="3:23" s="78" customFormat="1" x14ac:dyDescent="0.2">
      <c r="W68" s="85"/>
    </row>
    <row r="69" spans="3:23" s="78" customFormat="1" x14ac:dyDescent="0.2">
      <c r="C69" s="110" t="s">
        <v>171</v>
      </c>
      <c r="W69" s="85"/>
    </row>
    <row r="70" spans="3:23" s="78" customFormat="1" x14ac:dyDescent="0.2">
      <c r="C70" s="78" t="s">
        <v>172</v>
      </c>
      <c r="W70" s="85"/>
    </row>
    <row r="71" spans="3:23" s="78" customFormat="1" x14ac:dyDescent="0.2">
      <c r="G71" s="119">
        <v>26</v>
      </c>
      <c r="H71" s="115">
        <v>4</v>
      </c>
      <c r="I71" s="78">
        <f>G71*H71</f>
        <v>104</v>
      </c>
      <c r="J71" s="78" t="s">
        <v>30</v>
      </c>
      <c r="W71" s="85"/>
    </row>
    <row r="72" spans="3:23" s="78" customFormat="1" x14ac:dyDescent="0.2">
      <c r="C72" s="78" t="s">
        <v>165</v>
      </c>
      <c r="W72" s="85"/>
    </row>
    <row r="73" spans="3:23" s="78" customFormat="1" x14ac:dyDescent="0.2">
      <c r="G73" s="119">
        <v>11</v>
      </c>
      <c r="H73" s="115">
        <v>4</v>
      </c>
      <c r="I73" s="78">
        <f>G73*H73</f>
        <v>44</v>
      </c>
      <c r="J73" s="78" t="s">
        <v>30</v>
      </c>
      <c r="W73" s="85"/>
    </row>
    <row r="74" spans="3:23" s="78" customFormat="1" x14ac:dyDescent="0.2">
      <c r="G74" s="119"/>
      <c r="H74" s="115"/>
      <c r="W74" s="85"/>
    </row>
    <row r="75" spans="3:23" s="78" customFormat="1" x14ac:dyDescent="0.2">
      <c r="G75" s="119"/>
      <c r="H75" s="115"/>
      <c r="W75" s="85"/>
    </row>
    <row r="76" spans="3:23" s="78" customFormat="1" ht="13.5" thickBot="1" x14ac:dyDescent="0.25">
      <c r="F76" s="92"/>
      <c r="G76" s="93" t="s">
        <v>0</v>
      </c>
      <c r="H76" s="94">
        <f>SUM(I71:I75)</f>
        <v>148</v>
      </c>
      <c r="I76" s="95" t="s">
        <v>32</v>
      </c>
      <c r="J76" s="92"/>
      <c r="W76" s="85"/>
    </row>
    <row r="77" spans="3:23" s="73" customFormat="1" ht="13.5" thickTop="1" x14ac:dyDescent="0.2">
      <c r="F77" s="74"/>
      <c r="G77" s="75"/>
      <c r="H77" s="107" t="s">
        <v>174</v>
      </c>
      <c r="I77" s="105" t="s">
        <v>173</v>
      </c>
      <c r="J77" s="74"/>
      <c r="W77" s="76"/>
    </row>
    <row r="78" spans="3:23" s="73" customFormat="1" x14ac:dyDescent="0.2">
      <c r="C78" s="120"/>
      <c r="E78" s="121"/>
      <c r="F78" s="80"/>
      <c r="G78" s="80"/>
      <c r="I78" s="122"/>
      <c r="J78" s="123"/>
      <c r="W78" s="76"/>
    </row>
  </sheetData>
  <mergeCells count="7">
    <mergeCell ref="E25:K26"/>
    <mergeCell ref="E19:K20"/>
    <mergeCell ref="E11:K12"/>
    <mergeCell ref="E3:K4"/>
    <mergeCell ref="E34:K35"/>
    <mergeCell ref="E54:K54"/>
    <mergeCell ref="E53:K53"/>
  </mergeCells>
  <phoneticPr fontId="4" type="noConversion"/>
  <pageMargins left="0.75" right="0.5" top="1.25" bottom="1" header="0.47" footer="0.33"/>
  <pageSetup orientation="portrait" r:id="rId1"/>
  <headerFooter>
    <oddHeader xml:space="preserve">&amp;CPage &amp;P&amp;RMOT-70-6.03_Misc Calculations.xlsx
Calc: JEP 04/06/2018
Checked: XXX XXXXX
</oddHeader>
    <oddFooter>&amp;L&amp;8&amp;Z&amp;F&amp;C&amp;D
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4"/>
  <sheetViews>
    <sheetView workbookViewId="0">
      <selection sqref="A1:Y174"/>
    </sheetView>
  </sheetViews>
  <sheetFormatPr defaultRowHeight="12.75" x14ac:dyDescent="0.2"/>
  <sheetData>
    <row r="1" spans="1:25" ht="15.75" x14ac:dyDescent="0.2">
      <c r="A1" s="127" t="s">
        <v>46</v>
      </c>
      <c r="B1" s="128"/>
      <c r="C1" s="128"/>
      <c r="D1" s="128"/>
      <c r="E1" s="128"/>
      <c r="F1" s="128"/>
      <c r="G1" s="128"/>
      <c r="H1" s="128"/>
      <c r="I1" s="128"/>
      <c r="J1" s="128"/>
      <c r="K1" s="129"/>
      <c r="L1" s="129"/>
      <c r="M1" s="129"/>
      <c r="N1" s="8"/>
      <c r="O1" s="8"/>
      <c r="P1" s="8"/>
      <c r="Q1" s="8"/>
      <c r="R1" t="s">
        <v>146</v>
      </c>
      <c r="W1" s="69"/>
    </row>
    <row r="2" spans="1:25" x14ac:dyDescent="0.2">
      <c r="E2" s="18"/>
      <c r="F2" s="23"/>
      <c r="G2" s="19"/>
      <c r="H2" s="20"/>
      <c r="I2" s="18"/>
      <c r="L2" s="8"/>
      <c r="M2" s="8"/>
      <c r="N2" s="8"/>
      <c r="O2" s="8"/>
      <c r="P2" s="8"/>
      <c r="Q2" s="8"/>
      <c r="W2" s="69"/>
    </row>
    <row r="3" spans="1:25" x14ac:dyDescent="0.2">
      <c r="A3" s="3" t="s">
        <v>136</v>
      </c>
      <c r="B3" s="3"/>
      <c r="C3" s="3"/>
      <c r="D3" s="3"/>
      <c r="E3" s="3"/>
      <c r="F3" s="3"/>
      <c r="G3" s="3"/>
      <c r="H3" s="3"/>
      <c r="I3" s="3"/>
      <c r="J3" s="3"/>
      <c r="R3" s="3" t="s">
        <v>137</v>
      </c>
      <c r="W3" s="69"/>
    </row>
    <row r="4" spans="1:25" x14ac:dyDescent="0.2">
      <c r="A4" s="1"/>
      <c r="B4" s="1"/>
      <c r="I4" s="14"/>
      <c r="J4" s="13"/>
      <c r="K4" s="13"/>
      <c r="L4" s="13"/>
      <c r="W4" s="69"/>
    </row>
    <row r="5" spans="1:25" x14ac:dyDescent="0.2">
      <c r="B5" t="s">
        <v>135</v>
      </c>
      <c r="E5" s="5"/>
      <c r="I5" s="18"/>
      <c r="L5" s="8"/>
      <c r="M5" s="8"/>
      <c r="R5" t="s">
        <v>148</v>
      </c>
      <c r="W5" s="69"/>
    </row>
    <row r="6" spans="1:25" x14ac:dyDescent="0.2">
      <c r="E6" s="55"/>
      <c r="F6" s="18"/>
      <c r="I6" s="18"/>
      <c r="L6" s="8"/>
      <c r="M6" s="8"/>
      <c r="R6" t="s">
        <v>142</v>
      </c>
      <c r="T6" s="5">
        <v>100</v>
      </c>
      <c r="U6" t="s">
        <v>2</v>
      </c>
      <c r="V6" t="s">
        <v>138</v>
      </c>
      <c r="W6" s="69">
        <v>10</v>
      </c>
      <c r="X6" t="s">
        <v>139</v>
      </c>
      <c r="Y6" t="s">
        <v>56</v>
      </c>
    </row>
    <row r="7" spans="1:25" ht="13.5" thickBot="1" x14ac:dyDescent="0.25">
      <c r="D7" s="10"/>
      <c r="E7" s="11" t="s">
        <v>0</v>
      </c>
      <c r="F7" s="12">
        <v>1186</v>
      </c>
      <c r="G7" s="6" t="s">
        <v>8</v>
      </c>
      <c r="H7" s="10"/>
      <c r="I7" s="18"/>
      <c r="L7" s="8"/>
      <c r="M7" s="8"/>
      <c r="R7" t="s">
        <v>143</v>
      </c>
      <c r="T7" s="5">
        <v>4000</v>
      </c>
      <c r="U7" t="s">
        <v>2</v>
      </c>
      <c r="V7" t="s">
        <v>138</v>
      </c>
      <c r="W7" s="69">
        <v>8</v>
      </c>
      <c r="X7" t="s">
        <v>139</v>
      </c>
      <c r="Y7" t="s">
        <v>56</v>
      </c>
    </row>
    <row r="8" spans="1:25" ht="13.5" thickTop="1" x14ac:dyDescent="0.2">
      <c r="E8" s="55"/>
      <c r="F8" s="18"/>
      <c r="I8" s="18"/>
      <c r="L8" s="8"/>
      <c r="M8" s="8"/>
      <c r="R8" t="s">
        <v>144</v>
      </c>
      <c r="T8" s="5">
        <v>4000</v>
      </c>
      <c r="U8" t="s">
        <v>2</v>
      </c>
      <c r="V8" t="s">
        <v>138</v>
      </c>
      <c r="W8" s="69">
        <v>10</v>
      </c>
      <c r="X8" t="s">
        <v>139</v>
      </c>
      <c r="Y8" t="s">
        <v>56</v>
      </c>
    </row>
    <row r="9" spans="1:25" x14ac:dyDescent="0.2">
      <c r="E9" s="55"/>
      <c r="F9" s="18"/>
      <c r="I9" s="18"/>
      <c r="L9" s="8"/>
      <c r="M9" s="8"/>
      <c r="R9" t="s">
        <v>145</v>
      </c>
      <c r="T9" s="5">
        <v>100</v>
      </c>
      <c r="U9" t="s">
        <v>2</v>
      </c>
      <c r="V9" t="s">
        <v>138</v>
      </c>
      <c r="W9" s="69">
        <v>8</v>
      </c>
      <c r="X9" t="s">
        <v>139</v>
      </c>
      <c r="Y9" t="s">
        <v>56</v>
      </c>
    </row>
    <row r="10" spans="1:25" x14ac:dyDescent="0.2">
      <c r="A10" s="3" t="s">
        <v>1</v>
      </c>
      <c r="B10" s="3"/>
      <c r="C10" s="3"/>
      <c r="D10" s="3"/>
      <c r="E10" s="3"/>
      <c r="F10" s="3"/>
      <c r="G10" s="3"/>
      <c r="H10" s="3"/>
      <c r="I10" s="3"/>
      <c r="J10" s="3"/>
      <c r="R10" t="s">
        <v>164</v>
      </c>
      <c r="T10" s="5">
        <v>72</v>
      </c>
      <c r="U10" t="s">
        <v>134</v>
      </c>
      <c r="V10" t="s">
        <v>138</v>
      </c>
      <c r="W10" s="69">
        <v>125</v>
      </c>
      <c r="X10" t="s">
        <v>140</v>
      </c>
      <c r="Y10" t="s">
        <v>56</v>
      </c>
    </row>
    <row r="11" spans="1:25" x14ac:dyDescent="0.2">
      <c r="A11" s="1"/>
      <c r="B11" s="1"/>
      <c r="I11" s="14"/>
      <c r="J11" s="13"/>
      <c r="K11" s="13"/>
      <c r="L11" s="13"/>
      <c r="R11" t="s">
        <v>163</v>
      </c>
      <c r="T11" s="5">
        <f>T34</f>
        <v>2840</v>
      </c>
      <c r="U11" t="s">
        <v>15</v>
      </c>
      <c r="V11" t="s">
        <v>138</v>
      </c>
      <c r="W11" s="69">
        <v>20</v>
      </c>
      <c r="X11" t="s">
        <v>147</v>
      </c>
      <c r="Y11" t="s">
        <v>56</v>
      </c>
    </row>
    <row r="12" spans="1:25" x14ac:dyDescent="0.2">
      <c r="B12" t="s">
        <v>3</v>
      </c>
      <c r="E12" s="5">
        <v>4309</v>
      </c>
      <c r="F12" t="s">
        <v>2</v>
      </c>
      <c r="I12" s="149" t="s">
        <v>128</v>
      </c>
      <c r="J12" s="150"/>
      <c r="K12" s="150"/>
      <c r="L12" s="150"/>
      <c r="M12" s="129"/>
      <c r="W12" s="69"/>
    </row>
    <row r="13" spans="1:25" ht="13.5" thickBot="1" x14ac:dyDescent="0.25">
      <c r="B13" t="s">
        <v>4</v>
      </c>
      <c r="E13" s="9">
        <v>20692</v>
      </c>
      <c r="F13" s="18" t="s">
        <v>2</v>
      </c>
      <c r="I13" s="150"/>
      <c r="J13" s="150"/>
      <c r="K13" s="150"/>
      <c r="L13" s="150"/>
      <c r="M13" s="129"/>
      <c r="W13" s="69"/>
      <c r="X13" s="38" t="s">
        <v>149</v>
      </c>
      <c r="Y13" t="s">
        <v>56</v>
      </c>
    </row>
    <row r="14" spans="1:25" x14ac:dyDescent="0.2">
      <c r="E14" s="55">
        <f>SUM(E12:E13)</f>
        <v>25001</v>
      </c>
      <c r="F14" s="50" t="s">
        <v>2</v>
      </c>
      <c r="I14" s="150"/>
      <c r="J14" s="150"/>
      <c r="K14" s="150"/>
      <c r="L14" s="150"/>
      <c r="M14" s="129"/>
      <c r="W14" s="69"/>
      <c r="X14" s="38" t="s">
        <v>150</v>
      </c>
      <c r="Y14" t="s">
        <v>56</v>
      </c>
    </row>
    <row r="15" spans="1:25" x14ac:dyDescent="0.2">
      <c r="I15" s="150"/>
      <c r="J15" s="150"/>
      <c r="K15" s="150"/>
      <c r="L15" s="150"/>
      <c r="M15" s="129"/>
      <c r="W15" s="69"/>
      <c r="X15" s="38" t="s">
        <v>141</v>
      </c>
      <c r="Y15" t="s">
        <v>56</v>
      </c>
    </row>
    <row r="16" spans="1:25" x14ac:dyDescent="0.2">
      <c r="B16" s="8">
        <v>3.0000000000000001E-3</v>
      </c>
      <c r="C16" t="s">
        <v>5</v>
      </c>
      <c r="D16" s="5">
        <f>E14</f>
        <v>25001</v>
      </c>
      <c r="E16" s="2" t="s">
        <v>6</v>
      </c>
      <c r="F16" s="65">
        <f>B16*D16</f>
        <v>75.003</v>
      </c>
      <c r="G16" s="30" t="s">
        <v>7</v>
      </c>
      <c r="W16" s="69"/>
    </row>
    <row r="17" spans="1:23" x14ac:dyDescent="0.2">
      <c r="B17" s="8"/>
      <c r="D17" s="5"/>
      <c r="E17" s="2"/>
      <c r="F17" s="4"/>
      <c r="W17" s="69"/>
    </row>
    <row r="18" spans="1:23" x14ac:dyDescent="0.2">
      <c r="A18" s="1"/>
      <c r="B18" s="1"/>
      <c r="I18" s="14"/>
      <c r="J18" s="13"/>
      <c r="K18" s="13"/>
      <c r="L18" s="13"/>
      <c r="W18" s="69"/>
    </row>
    <row r="19" spans="1:23" x14ac:dyDescent="0.2">
      <c r="B19" t="s">
        <v>71</v>
      </c>
      <c r="E19" s="55">
        <v>608</v>
      </c>
      <c r="F19" s="18" t="s">
        <v>2</v>
      </c>
      <c r="I19" s="149" t="s">
        <v>129</v>
      </c>
      <c r="J19" s="150"/>
      <c r="K19" s="150"/>
      <c r="L19" s="150"/>
      <c r="M19" s="129"/>
      <c r="R19" t="s">
        <v>151</v>
      </c>
      <c r="W19" s="69"/>
    </row>
    <row r="20" spans="1:23" ht="13.5" thickBot="1" x14ac:dyDescent="0.25">
      <c r="B20" t="s">
        <v>70</v>
      </c>
      <c r="E20" s="9">
        <v>2454</v>
      </c>
      <c r="F20" s="7" t="s">
        <v>2</v>
      </c>
      <c r="I20" s="150"/>
      <c r="J20" s="150"/>
      <c r="K20" s="150"/>
      <c r="L20" s="150"/>
      <c r="M20" s="129"/>
      <c r="S20" s="16" t="s">
        <v>161</v>
      </c>
      <c r="T20" t="s">
        <v>162</v>
      </c>
      <c r="W20" s="69"/>
    </row>
    <row r="21" spans="1:23" x14ac:dyDescent="0.2">
      <c r="E21" s="55">
        <f>SUM(E19:E20)</f>
        <v>3062</v>
      </c>
      <c r="F21" s="50" t="s">
        <v>2</v>
      </c>
      <c r="I21" s="150"/>
      <c r="J21" s="150"/>
      <c r="K21" s="150"/>
      <c r="L21" s="150"/>
      <c r="M21" s="129"/>
      <c r="R21" t="s">
        <v>159</v>
      </c>
      <c r="S21" s="31">
        <v>0</v>
      </c>
      <c r="T21" s="71"/>
      <c r="W21" s="69"/>
    </row>
    <row r="22" spans="1:23" x14ac:dyDescent="0.2">
      <c r="I22" s="150"/>
      <c r="J22" s="150"/>
      <c r="K22" s="150"/>
      <c r="L22" s="150"/>
      <c r="M22" s="129"/>
      <c r="S22" s="71"/>
      <c r="T22" s="71">
        <f>S21+S23/2</f>
        <v>7.4</v>
      </c>
      <c r="W22" s="69"/>
    </row>
    <row r="23" spans="1:23" x14ac:dyDescent="0.2">
      <c r="B23" s="8">
        <v>3.0000000000000001E-3</v>
      </c>
      <c r="C23" t="s">
        <v>5</v>
      </c>
      <c r="D23" s="5">
        <f>E21</f>
        <v>3062</v>
      </c>
      <c r="E23" s="2" t="s">
        <v>6</v>
      </c>
      <c r="F23" s="65">
        <f>B23*D23</f>
        <v>9.1859999999999999</v>
      </c>
      <c r="G23" s="30" t="s">
        <v>7</v>
      </c>
      <c r="R23" t="s">
        <v>152</v>
      </c>
      <c r="S23" s="31">
        <v>14.8</v>
      </c>
      <c r="T23" s="71"/>
      <c r="W23" s="69"/>
    </row>
    <row r="24" spans="1:23" x14ac:dyDescent="0.2">
      <c r="S24" s="71"/>
      <c r="T24" s="71">
        <f>(S23+S25)/2</f>
        <v>15.4</v>
      </c>
      <c r="W24" s="69"/>
    </row>
    <row r="25" spans="1:23" ht="13.5" thickBot="1" x14ac:dyDescent="0.25">
      <c r="D25" s="10"/>
      <c r="E25" s="11" t="s">
        <v>0</v>
      </c>
      <c r="F25" s="12">
        <f>F16+F23</f>
        <v>84.188999999999993</v>
      </c>
      <c r="G25" s="6" t="s">
        <v>7</v>
      </c>
      <c r="H25" s="10"/>
      <c r="R25" t="s">
        <v>153</v>
      </c>
      <c r="S25" s="31">
        <v>16</v>
      </c>
      <c r="T25" s="71"/>
      <c r="W25" s="69"/>
    </row>
    <row r="26" spans="1:23" ht="13.5" thickTop="1" x14ac:dyDescent="0.2">
      <c r="D26" s="18"/>
      <c r="E26" s="23"/>
      <c r="F26" s="19"/>
      <c r="G26" s="20"/>
      <c r="H26" s="18"/>
      <c r="S26" s="71"/>
      <c r="T26" s="71">
        <f>(S25+S27)/2</f>
        <v>16</v>
      </c>
      <c r="W26" s="69"/>
    </row>
    <row r="27" spans="1:23" x14ac:dyDescent="0.2">
      <c r="R27" t="s">
        <v>154</v>
      </c>
      <c r="S27" s="31">
        <v>16</v>
      </c>
      <c r="T27" s="71"/>
      <c r="W27" s="69"/>
    </row>
    <row r="28" spans="1:23" x14ac:dyDescent="0.2">
      <c r="A28" s="24" t="s">
        <v>31</v>
      </c>
      <c r="B28" s="24"/>
      <c r="C28" s="24"/>
      <c r="D28" s="24"/>
      <c r="E28" s="24"/>
      <c r="F28" s="24"/>
      <c r="G28" s="24"/>
      <c r="H28" s="24"/>
      <c r="I28" s="24"/>
      <c r="S28" s="71"/>
      <c r="T28" s="71">
        <f>(S27+S29)/2</f>
        <v>13</v>
      </c>
      <c r="W28" s="69"/>
    </row>
    <row r="29" spans="1:23" x14ac:dyDescent="0.2">
      <c r="R29" t="s">
        <v>155</v>
      </c>
      <c r="S29" s="31">
        <v>10</v>
      </c>
      <c r="T29" s="71"/>
      <c r="W29" s="69"/>
    </row>
    <row r="30" spans="1:23" x14ac:dyDescent="0.2">
      <c r="B30" t="s">
        <v>26</v>
      </c>
      <c r="S30" s="71"/>
      <c r="T30" s="71">
        <f>(S29+S31)/2</f>
        <v>5</v>
      </c>
      <c r="W30" s="69"/>
    </row>
    <row r="31" spans="1:23" x14ac:dyDescent="0.2">
      <c r="B31" t="s">
        <v>27</v>
      </c>
      <c r="R31" t="s">
        <v>160</v>
      </c>
      <c r="S31" s="31">
        <v>0</v>
      </c>
      <c r="T31" s="71"/>
      <c r="W31" s="69"/>
    </row>
    <row r="32" spans="1:23" x14ac:dyDescent="0.2">
      <c r="C32" t="s">
        <v>28</v>
      </c>
      <c r="S32" s="38" t="s">
        <v>158</v>
      </c>
      <c r="T32" s="17">
        <f>(T22+T24+T26+T28+T30)/5</f>
        <v>11.36</v>
      </c>
      <c r="U32" t="s">
        <v>134</v>
      </c>
      <c r="W32" s="69"/>
    </row>
    <row r="33" spans="1:23" x14ac:dyDescent="0.2">
      <c r="S33" s="38" t="s">
        <v>157</v>
      </c>
      <c r="T33" s="72">
        <v>250</v>
      </c>
      <c r="U33" t="s">
        <v>134</v>
      </c>
      <c r="W33" s="69"/>
    </row>
    <row r="34" spans="1:23" x14ac:dyDescent="0.2">
      <c r="B34" s="25" t="s">
        <v>29</v>
      </c>
      <c r="S34" s="38" t="s">
        <v>156</v>
      </c>
      <c r="T34" s="70">
        <f>T32*T33</f>
        <v>2840</v>
      </c>
      <c r="U34" t="s">
        <v>15</v>
      </c>
      <c r="W34" s="69"/>
    </row>
    <row r="35" spans="1:23" x14ac:dyDescent="0.2">
      <c r="B35" t="s">
        <v>50</v>
      </c>
      <c r="W35" s="69"/>
    </row>
    <row r="36" spans="1:23" x14ac:dyDescent="0.2">
      <c r="F36" s="26">
        <v>14</v>
      </c>
      <c r="G36" s="2">
        <v>4</v>
      </c>
      <c r="H36">
        <f>F36*G36</f>
        <v>56</v>
      </c>
      <c r="I36" t="s">
        <v>30</v>
      </c>
      <c r="W36" s="69"/>
    </row>
    <row r="37" spans="1:23" x14ac:dyDescent="0.2">
      <c r="B37" s="25" t="s">
        <v>33</v>
      </c>
      <c r="W37" s="69"/>
    </row>
    <row r="38" spans="1:23" x14ac:dyDescent="0.2">
      <c r="B38" t="s">
        <v>34</v>
      </c>
      <c r="D38" s="27"/>
      <c r="H38">
        <v>8</v>
      </c>
      <c r="I38" t="s">
        <v>30</v>
      </c>
      <c r="W38" s="69"/>
    </row>
    <row r="39" spans="1:23" x14ac:dyDescent="0.2">
      <c r="B39" t="s">
        <v>35</v>
      </c>
      <c r="D39" s="27"/>
      <c r="H39">
        <v>8</v>
      </c>
      <c r="I39" t="s">
        <v>30</v>
      </c>
      <c r="W39" s="69"/>
    </row>
    <row r="40" spans="1:23" x14ac:dyDescent="0.2">
      <c r="B40" t="s">
        <v>67</v>
      </c>
      <c r="D40" s="27"/>
      <c r="H40">
        <v>40</v>
      </c>
      <c r="I40" t="s">
        <v>30</v>
      </c>
      <c r="J40" t="s">
        <v>69</v>
      </c>
      <c r="W40" s="69"/>
    </row>
    <row r="41" spans="1:23" x14ac:dyDescent="0.2">
      <c r="B41" t="s">
        <v>68</v>
      </c>
      <c r="D41" s="27"/>
      <c r="H41">
        <v>40</v>
      </c>
      <c r="I41" t="s">
        <v>30</v>
      </c>
      <c r="J41" t="s">
        <v>69</v>
      </c>
      <c r="W41" s="69"/>
    </row>
    <row r="42" spans="1:23" x14ac:dyDescent="0.2">
      <c r="A42" s="25"/>
      <c r="B42" t="s">
        <v>36</v>
      </c>
      <c r="H42" s="30">
        <v>8</v>
      </c>
      <c r="I42" s="30" t="s">
        <v>30</v>
      </c>
      <c r="W42" s="69"/>
    </row>
    <row r="43" spans="1:23" x14ac:dyDescent="0.2">
      <c r="A43" s="25"/>
      <c r="B43" t="s">
        <v>37</v>
      </c>
      <c r="F43" s="28"/>
      <c r="G43" s="29"/>
      <c r="H43" s="50">
        <f>SUM(H36:H42)</f>
        <v>160</v>
      </c>
      <c r="I43" s="50" t="s">
        <v>30</v>
      </c>
      <c r="W43" s="69"/>
    </row>
    <row r="44" spans="1:23" x14ac:dyDescent="0.2">
      <c r="H44" s="28"/>
      <c r="I44" s="18"/>
      <c r="W44" s="69"/>
    </row>
    <row r="45" spans="1:23" ht="13.5" thickBot="1" x14ac:dyDescent="0.25">
      <c r="E45" s="10"/>
      <c r="F45" s="11" t="s">
        <v>0</v>
      </c>
      <c r="G45" s="12">
        <f>H43</f>
        <v>160</v>
      </c>
      <c r="H45" s="6" t="s">
        <v>32</v>
      </c>
      <c r="I45" s="10"/>
      <c r="W45" s="69"/>
    </row>
    <row r="46" spans="1:23" ht="13.5" thickTop="1" x14ac:dyDescent="0.2">
      <c r="W46" s="69"/>
    </row>
    <row r="47" spans="1:23" x14ac:dyDescent="0.2">
      <c r="W47" s="69"/>
    </row>
    <row r="48" spans="1:23" ht="15.75" x14ac:dyDescent="0.2">
      <c r="A48" s="127" t="s">
        <v>47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9"/>
      <c r="L48" s="129"/>
      <c r="M48" s="129"/>
      <c r="W48" s="69"/>
    </row>
    <row r="49" spans="1:23" ht="20.25" x14ac:dyDescent="0.3">
      <c r="A49" s="32"/>
      <c r="B49" s="33"/>
      <c r="C49" s="33"/>
      <c r="D49" s="33"/>
      <c r="E49" s="33"/>
      <c r="F49" s="33"/>
      <c r="G49" s="33"/>
      <c r="H49" s="33"/>
      <c r="I49" s="33"/>
      <c r="J49" s="33"/>
      <c r="W49" s="69"/>
    </row>
    <row r="50" spans="1:23" x14ac:dyDescent="0.2">
      <c r="A50" s="151" t="s">
        <v>38</v>
      </c>
      <c r="B50" s="151"/>
      <c r="C50" s="151"/>
      <c r="D50" s="151"/>
      <c r="E50" s="151"/>
      <c r="F50" s="151"/>
      <c r="G50" s="151"/>
      <c r="H50" s="151"/>
      <c r="I50" s="151"/>
      <c r="J50" s="151"/>
      <c r="W50" s="69"/>
    </row>
    <row r="51" spans="1:23" x14ac:dyDescent="0.2">
      <c r="B51" t="s">
        <v>51</v>
      </c>
      <c r="W51" s="69"/>
    </row>
    <row r="52" spans="1:23" x14ac:dyDescent="0.2">
      <c r="B52" s="34">
        <v>41000</v>
      </c>
      <c r="C52" s="35">
        <v>22</v>
      </c>
      <c r="D52" s="36">
        <f>1.25</f>
        <v>1.25</v>
      </c>
      <c r="E52" s="48">
        <f>B52*C52*(D52/12)/27</f>
        <v>3479.9382716049386</v>
      </c>
      <c r="F52" t="s">
        <v>2</v>
      </c>
      <c r="I52" t="s">
        <v>48</v>
      </c>
      <c r="W52" s="69"/>
    </row>
    <row r="53" spans="1:23" x14ac:dyDescent="0.2">
      <c r="B53" t="s">
        <v>52</v>
      </c>
      <c r="E53" s="5"/>
      <c r="I53" t="s">
        <v>72</v>
      </c>
      <c r="W53" s="69"/>
    </row>
    <row r="54" spans="1:23" x14ac:dyDescent="0.2">
      <c r="B54" s="34">
        <v>43500</v>
      </c>
      <c r="C54" s="35">
        <v>22</v>
      </c>
      <c r="D54" s="36">
        <f>1.25</f>
        <v>1.25</v>
      </c>
      <c r="E54" s="48">
        <f>B54*C54*(D54/12)/27</f>
        <v>3692.1296296296296</v>
      </c>
      <c r="F54" t="s">
        <v>2</v>
      </c>
      <c r="W54" s="69"/>
    </row>
    <row r="55" spans="1:23" x14ac:dyDescent="0.2">
      <c r="B55" t="s">
        <v>53</v>
      </c>
      <c r="E55" s="5"/>
      <c r="I55" t="s">
        <v>65</v>
      </c>
      <c r="W55" s="69"/>
    </row>
    <row r="56" spans="1:23" x14ac:dyDescent="0.2">
      <c r="B56" s="34">
        <v>45000</v>
      </c>
      <c r="C56" s="35">
        <v>22</v>
      </c>
      <c r="D56" s="36">
        <f>1.25</f>
        <v>1.25</v>
      </c>
      <c r="E56" s="48">
        <f>B56*C56*(D56/12)/27</f>
        <v>3819.4444444444443</v>
      </c>
      <c r="F56" t="s">
        <v>2</v>
      </c>
      <c r="I56" t="s">
        <v>64</v>
      </c>
      <c r="W56" s="69"/>
    </row>
    <row r="57" spans="1:23" x14ac:dyDescent="0.2">
      <c r="B57" t="s">
        <v>54</v>
      </c>
      <c r="E57" s="5"/>
      <c r="W57" s="69"/>
    </row>
    <row r="58" spans="1:23" x14ac:dyDescent="0.2">
      <c r="B58" s="34">
        <v>30000</v>
      </c>
      <c r="C58" s="35">
        <v>22</v>
      </c>
      <c r="D58" s="36">
        <f>1.25</f>
        <v>1.25</v>
      </c>
      <c r="E58" s="48">
        <f>B58*C58*(D58/12)/27</f>
        <v>2546.2962962962961</v>
      </c>
      <c r="F58" t="s">
        <v>2</v>
      </c>
      <c r="W58" s="69"/>
    </row>
    <row r="59" spans="1:23" x14ac:dyDescent="0.2">
      <c r="E59" s="5"/>
      <c r="W59" s="69"/>
    </row>
    <row r="60" spans="1:23" x14ac:dyDescent="0.2">
      <c r="B60" s="37"/>
      <c r="C60" s="37"/>
      <c r="D60" s="38" t="s">
        <v>58</v>
      </c>
      <c r="E60" s="49">
        <f>SUM(E52:E58)</f>
        <v>13537.808641975309</v>
      </c>
      <c r="F60" s="43" t="s">
        <v>55</v>
      </c>
      <c r="G60" s="47">
        <v>0.05</v>
      </c>
      <c r="H60" s="16" t="s">
        <v>56</v>
      </c>
      <c r="I60" s="46">
        <f>E60*G60</f>
        <v>676.89043209876547</v>
      </c>
      <c r="J60" s="45" t="s">
        <v>2</v>
      </c>
      <c r="W60" s="69"/>
    </row>
    <row r="61" spans="1:23" x14ac:dyDescent="0.2">
      <c r="B61" s="37"/>
      <c r="C61" s="37"/>
      <c r="D61" s="38"/>
      <c r="E61" s="39"/>
      <c r="F61" s="40"/>
      <c r="G61" s="44"/>
      <c r="H61" s="37"/>
      <c r="I61" s="37"/>
      <c r="J61" s="37"/>
      <c r="W61" s="69"/>
    </row>
    <row r="62" spans="1:23" ht="13.5" thickBot="1" x14ac:dyDescent="0.25">
      <c r="E62" s="10"/>
      <c r="F62" s="11" t="s">
        <v>0</v>
      </c>
      <c r="G62" s="12">
        <v>700</v>
      </c>
      <c r="H62" s="6" t="s">
        <v>2</v>
      </c>
      <c r="I62" s="10"/>
      <c r="W62" s="69"/>
    </row>
    <row r="63" spans="1:23" ht="13.5" thickTop="1" x14ac:dyDescent="0.2">
      <c r="E63" s="18"/>
      <c r="F63" s="23"/>
      <c r="G63" s="19"/>
      <c r="H63" s="20"/>
      <c r="I63" s="18"/>
      <c r="W63" s="69"/>
    </row>
    <row r="64" spans="1:23" x14ac:dyDescent="0.2">
      <c r="W64" s="69"/>
    </row>
    <row r="65" spans="1:23" x14ac:dyDescent="0.2">
      <c r="A65" s="151" t="s">
        <v>39</v>
      </c>
      <c r="B65" s="151"/>
      <c r="C65" s="151"/>
      <c r="D65" s="151"/>
      <c r="E65" s="151"/>
      <c r="F65" s="151"/>
      <c r="G65" s="151"/>
      <c r="H65" s="151"/>
      <c r="I65" s="151"/>
      <c r="J65" s="151"/>
      <c r="W65" s="69"/>
    </row>
    <row r="66" spans="1:23" x14ac:dyDescent="0.2">
      <c r="B66" t="s">
        <v>51</v>
      </c>
      <c r="W66" s="69"/>
    </row>
    <row r="67" spans="1:23" x14ac:dyDescent="0.2">
      <c r="B67" s="34">
        <f>B52</f>
        <v>41000</v>
      </c>
      <c r="C67" s="35">
        <v>6</v>
      </c>
      <c r="D67" s="41">
        <v>4</v>
      </c>
      <c r="E67" s="48">
        <f>B67*C67*(D67/12)/27</f>
        <v>3037.037037037037</v>
      </c>
      <c r="F67" t="s">
        <v>2</v>
      </c>
      <c r="I67" t="s">
        <v>59</v>
      </c>
      <c r="W67" s="69"/>
    </row>
    <row r="68" spans="1:23" x14ac:dyDescent="0.2">
      <c r="B68" t="s">
        <v>52</v>
      </c>
      <c r="E68" s="5"/>
      <c r="I68" t="s">
        <v>66</v>
      </c>
      <c r="W68" s="69"/>
    </row>
    <row r="69" spans="1:23" x14ac:dyDescent="0.2">
      <c r="B69" s="34">
        <f>B54</f>
        <v>43500</v>
      </c>
      <c r="C69" s="35">
        <v>6</v>
      </c>
      <c r="D69" s="41">
        <v>4</v>
      </c>
      <c r="E69" s="48">
        <f>B69*C69*(D69/12)/27</f>
        <v>3222.2222222222222</v>
      </c>
      <c r="F69" t="s">
        <v>2</v>
      </c>
      <c r="I69" t="s">
        <v>73</v>
      </c>
      <c r="W69" s="69"/>
    </row>
    <row r="70" spans="1:23" x14ac:dyDescent="0.2">
      <c r="B70" t="s">
        <v>53</v>
      </c>
      <c r="E70" s="5"/>
      <c r="W70" s="69"/>
    </row>
    <row r="71" spans="1:23" x14ac:dyDescent="0.2">
      <c r="B71" s="34">
        <f>B56</f>
        <v>45000</v>
      </c>
      <c r="C71" s="35">
        <v>6</v>
      </c>
      <c r="D71" s="41">
        <v>4</v>
      </c>
      <c r="E71" s="48">
        <f>B71*C71*(D71/12)/27</f>
        <v>3333.3333333333335</v>
      </c>
      <c r="F71" t="s">
        <v>2</v>
      </c>
      <c r="W71" s="69"/>
    </row>
    <row r="72" spans="1:23" x14ac:dyDescent="0.2">
      <c r="B72" t="s">
        <v>54</v>
      </c>
      <c r="E72" s="5"/>
      <c r="W72" s="69"/>
    </row>
    <row r="73" spans="1:23" x14ac:dyDescent="0.2">
      <c r="B73" s="34">
        <f>B58</f>
        <v>30000</v>
      </c>
      <c r="C73" s="35">
        <v>6</v>
      </c>
      <c r="D73" s="41">
        <v>4</v>
      </c>
      <c r="E73" s="48">
        <f>B73*C73*(D73/12)/27</f>
        <v>2222.2222222222222</v>
      </c>
      <c r="F73" t="s">
        <v>2</v>
      </c>
      <c r="W73" s="69"/>
    </row>
    <row r="74" spans="1:23" x14ac:dyDescent="0.2">
      <c r="W74" s="69"/>
    </row>
    <row r="75" spans="1:23" x14ac:dyDescent="0.2">
      <c r="B75" s="34"/>
      <c r="C75" s="35"/>
      <c r="D75" s="38" t="s">
        <v>58</v>
      </c>
      <c r="E75" s="49">
        <f>SUM(E67:E73)</f>
        <v>11814.814814814816</v>
      </c>
      <c r="F75" s="43" t="s">
        <v>55</v>
      </c>
      <c r="G75" s="47">
        <v>0.05</v>
      </c>
      <c r="H75" s="16" t="s">
        <v>56</v>
      </c>
      <c r="I75" s="46">
        <f>E75*G75</f>
        <v>590.74074074074076</v>
      </c>
      <c r="J75" s="45" t="s">
        <v>2</v>
      </c>
      <c r="W75" s="69"/>
    </row>
    <row r="76" spans="1:23" x14ac:dyDescent="0.2">
      <c r="B76" s="34"/>
      <c r="C76" s="35"/>
      <c r="D76" s="38"/>
      <c r="E76" s="49"/>
      <c r="F76" s="43"/>
      <c r="G76" s="47"/>
      <c r="H76" s="16"/>
      <c r="I76" s="46"/>
      <c r="J76" s="45"/>
      <c r="W76" s="69"/>
    </row>
    <row r="77" spans="1:23" ht="13.5" thickBot="1" x14ac:dyDescent="0.25">
      <c r="B77" s="34"/>
      <c r="C77" s="35"/>
      <c r="D77" s="38"/>
      <c r="E77" s="10"/>
      <c r="F77" s="11" t="s">
        <v>0</v>
      </c>
      <c r="G77" s="12">
        <v>600</v>
      </c>
      <c r="H77" s="6" t="s">
        <v>2</v>
      </c>
      <c r="I77" s="10"/>
      <c r="J77" s="45"/>
      <c r="W77" s="69"/>
    </row>
    <row r="78" spans="1:23" ht="13.5" thickTop="1" x14ac:dyDescent="0.2">
      <c r="W78" s="69"/>
    </row>
    <row r="79" spans="1:23" x14ac:dyDescent="0.2">
      <c r="W79" s="69"/>
    </row>
    <row r="80" spans="1:23" x14ac:dyDescent="0.2">
      <c r="A80" s="24" t="s">
        <v>40</v>
      </c>
      <c r="B80" s="24"/>
      <c r="C80" s="24"/>
      <c r="D80" s="24"/>
      <c r="E80" s="24"/>
      <c r="F80" s="24"/>
      <c r="G80" s="24"/>
      <c r="H80" s="24"/>
      <c r="I80" s="24"/>
      <c r="J80" s="24"/>
      <c r="W80" s="69"/>
    </row>
    <row r="81" spans="1:23" x14ac:dyDescent="0.2">
      <c r="E81" t="s">
        <v>41</v>
      </c>
      <c r="W81" s="69"/>
    </row>
    <row r="82" spans="1:23" x14ac:dyDescent="0.2">
      <c r="B82" s="34"/>
      <c r="C82" s="35"/>
      <c r="D82" s="41"/>
      <c r="E82" t="s">
        <v>42</v>
      </c>
      <c r="W82" s="69"/>
    </row>
    <row r="83" spans="1:23" x14ac:dyDescent="0.2">
      <c r="E83" t="s">
        <v>43</v>
      </c>
      <c r="W83" s="69"/>
    </row>
    <row r="84" spans="1:23" x14ac:dyDescent="0.2">
      <c r="B84" s="34"/>
      <c r="C84" s="35"/>
      <c r="W84" s="69"/>
    </row>
    <row r="85" spans="1:23" x14ac:dyDescent="0.2">
      <c r="B85" t="s">
        <v>62</v>
      </c>
      <c r="D85" s="48">
        <f>G77</f>
        <v>600</v>
      </c>
      <c r="E85" t="s">
        <v>6</v>
      </c>
      <c r="F85" s="31">
        <f>D85/50</f>
        <v>12</v>
      </c>
      <c r="G85" t="s">
        <v>7</v>
      </c>
      <c r="W85" s="69"/>
    </row>
    <row r="86" spans="1:23" x14ac:dyDescent="0.2">
      <c r="W86" s="69"/>
    </row>
    <row r="87" spans="1:23" ht="13.5" thickBot="1" x14ac:dyDescent="0.25">
      <c r="E87" s="10"/>
      <c r="F87" s="11" t="s">
        <v>0</v>
      </c>
      <c r="G87" s="12">
        <v>50</v>
      </c>
      <c r="H87" s="6" t="s">
        <v>7</v>
      </c>
      <c r="I87" s="10"/>
      <c r="W87" s="69"/>
    </row>
    <row r="88" spans="1:23" ht="13.5" thickTop="1" x14ac:dyDescent="0.2">
      <c r="W88" s="69"/>
    </row>
    <row r="89" spans="1:23" x14ac:dyDescent="0.2">
      <c r="B89" s="34"/>
      <c r="C89" s="35"/>
      <c r="D89" s="41"/>
      <c r="W89" s="69"/>
    </row>
    <row r="90" spans="1:23" x14ac:dyDescent="0.2">
      <c r="A90" s="24" t="s">
        <v>44</v>
      </c>
      <c r="B90" s="24"/>
      <c r="C90" s="24"/>
      <c r="D90" s="24"/>
      <c r="J90" s="24"/>
      <c r="W90" s="69"/>
    </row>
    <row r="91" spans="1:23" x14ac:dyDescent="0.2">
      <c r="W91" s="69"/>
    </row>
    <row r="92" spans="1:23" x14ac:dyDescent="0.2">
      <c r="B92" t="s">
        <v>51</v>
      </c>
      <c r="C92" s="16"/>
      <c r="D92" s="16"/>
      <c r="F92" s="21">
        <f>B52/5280</f>
        <v>7.7651515151515156</v>
      </c>
      <c r="G92" t="s">
        <v>45</v>
      </c>
      <c r="H92" t="s">
        <v>49</v>
      </c>
      <c r="W92" s="69"/>
    </row>
    <row r="93" spans="1:23" x14ac:dyDescent="0.2">
      <c r="B93" s="34"/>
      <c r="F93" s="22"/>
      <c r="H93" t="s">
        <v>61</v>
      </c>
      <c r="W93" s="69"/>
    </row>
    <row r="94" spans="1:23" x14ac:dyDescent="0.2">
      <c r="B94" t="s">
        <v>52</v>
      </c>
      <c r="C94" s="16"/>
      <c r="D94" s="16"/>
      <c r="F94" s="21">
        <f>B54/5280</f>
        <v>8.2386363636363633</v>
      </c>
      <c r="G94" t="s">
        <v>45</v>
      </c>
      <c r="W94" s="69"/>
    </row>
    <row r="95" spans="1:23" x14ac:dyDescent="0.2">
      <c r="B95" s="34"/>
      <c r="F95" s="22"/>
      <c r="W95" s="69"/>
    </row>
    <row r="96" spans="1:23" x14ac:dyDescent="0.2">
      <c r="B96" t="s">
        <v>53</v>
      </c>
      <c r="C96" s="16"/>
      <c r="D96" s="16"/>
      <c r="F96" s="21">
        <f>B56/5280</f>
        <v>8.5227272727272734</v>
      </c>
      <c r="G96" t="s">
        <v>45</v>
      </c>
      <c r="W96" s="69"/>
    </row>
    <row r="97" spans="1:23" x14ac:dyDescent="0.2">
      <c r="B97" s="34"/>
      <c r="F97" s="22"/>
      <c r="W97" s="69"/>
    </row>
    <row r="98" spans="1:23" x14ac:dyDescent="0.2">
      <c r="B98" t="s">
        <v>54</v>
      </c>
      <c r="C98" s="16"/>
      <c r="D98" s="16"/>
      <c r="F98" s="51">
        <f>B58/5280</f>
        <v>5.6818181818181817</v>
      </c>
      <c r="G98" s="30" t="s">
        <v>45</v>
      </c>
      <c r="W98" s="69"/>
    </row>
    <row r="99" spans="1:23" x14ac:dyDescent="0.2">
      <c r="W99" s="69"/>
    </row>
    <row r="100" spans="1:23" x14ac:dyDescent="0.2">
      <c r="E100" s="38" t="s">
        <v>58</v>
      </c>
      <c r="F100" s="52">
        <f>SUM(F92:F98)</f>
        <v>30.208333333333336</v>
      </c>
      <c r="G100" s="43" t="s">
        <v>60</v>
      </c>
      <c r="H100" s="47">
        <v>0.05</v>
      </c>
      <c r="I100" s="16" t="s">
        <v>56</v>
      </c>
      <c r="J100" s="46">
        <f>F100*H100</f>
        <v>1.510416666666667</v>
      </c>
      <c r="K100" s="8" t="s">
        <v>45</v>
      </c>
      <c r="W100" s="69"/>
    </row>
    <row r="101" spans="1:23" x14ac:dyDescent="0.2">
      <c r="B101" s="37"/>
      <c r="C101" s="37"/>
      <c r="G101" s="42"/>
      <c r="H101" s="42"/>
      <c r="W101" s="69"/>
    </row>
    <row r="102" spans="1:23" ht="13.5" thickBot="1" x14ac:dyDescent="0.25">
      <c r="E102" s="10"/>
      <c r="F102" s="11" t="s">
        <v>0</v>
      </c>
      <c r="G102" s="12">
        <v>2</v>
      </c>
      <c r="H102" s="6" t="s">
        <v>45</v>
      </c>
      <c r="I102" s="10"/>
      <c r="W102" s="69"/>
    </row>
    <row r="103" spans="1:23" ht="13.5" thickTop="1" x14ac:dyDescent="0.2">
      <c r="W103" s="69"/>
    </row>
    <row r="104" spans="1:23" x14ac:dyDescent="0.2">
      <c r="W104" s="69"/>
    </row>
    <row r="105" spans="1:23" ht="15.75" x14ac:dyDescent="0.2">
      <c r="A105" s="127" t="s">
        <v>74</v>
      </c>
      <c r="B105" s="128"/>
      <c r="C105" s="128"/>
      <c r="D105" s="128"/>
      <c r="E105" s="128"/>
      <c r="F105" s="128"/>
      <c r="G105" s="128"/>
      <c r="H105" s="128"/>
      <c r="I105" s="128"/>
      <c r="J105" s="128"/>
      <c r="K105" s="129"/>
      <c r="L105" s="129"/>
      <c r="M105" s="129"/>
      <c r="N105" s="129"/>
      <c r="W105" s="69"/>
    </row>
    <row r="106" spans="1:23" ht="15.75" x14ac:dyDescent="0.2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8"/>
      <c r="L106" s="8"/>
      <c r="M106" s="8"/>
      <c r="W106" s="69"/>
    </row>
    <row r="107" spans="1:23" ht="15.75" x14ac:dyDescent="0.2">
      <c r="A107" s="53"/>
      <c r="B107" s="146" t="s">
        <v>112</v>
      </c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29"/>
      <c r="W107" s="69"/>
    </row>
    <row r="108" spans="1:23" ht="15.75" x14ac:dyDescent="0.2">
      <c r="A108" s="53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29"/>
      <c r="W108" s="69"/>
    </row>
    <row r="109" spans="1:23" ht="20.25" x14ac:dyDescent="0.3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W109" s="69"/>
    </row>
    <row r="110" spans="1:23" x14ac:dyDescent="0.2">
      <c r="A110" s="56" t="s">
        <v>75</v>
      </c>
      <c r="B110" s="56" t="s">
        <v>76</v>
      </c>
      <c r="C110" s="56"/>
      <c r="D110" s="3" t="s">
        <v>80</v>
      </c>
      <c r="E110" s="56"/>
      <c r="F110" s="3" t="s">
        <v>77</v>
      </c>
      <c r="G110" s="56"/>
      <c r="H110" s="3" t="s">
        <v>79</v>
      </c>
      <c r="I110" s="56"/>
      <c r="J110" s="3" t="s">
        <v>84</v>
      </c>
      <c r="K110" s="61" t="s">
        <v>78</v>
      </c>
      <c r="L110" s="57"/>
      <c r="M110" s="57"/>
      <c r="N110" s="57"/>
      <c r="O110" s="57"/>
      <c r="W110" s="69"/>
    </row>
    <row r="111" spans="1:23" x14ac:dyDescent="0.2">
      <c r="D111" s="15" t="s">
        <v>81</v>
      </c>
      <c r="F111" s="66">
        <v>24</v>
      </c>
      <c r="H111">
        <v>12</v>
      </c>
      <c r="J111" s="16">
        <f>F111*H111/144</f>
        <v>2</v>
      </c>
      <c r="K111" s="148">
        <f>10+(36/2/12)</f>
        <v>11.5</v>
      </c>
      <c r="W111" s="69"/>
    </row>
    <row r="112" spans="1:23" ht="13.5" thickBot="1" x14ac:dyDescent="0.25">
      <c r="D112" s="58">
        <v>751</v>
      </c>
      <c r="F112" s="66">
        <v>30</v>
      </c>
      <c r="H112">
        <v>24</v>
      </c>
      <c r="J112" s="59">
        <f>F112*H112/144</f>
        <v>5</v>
      </c>
      <c r="K112" s="148"/>
      <c r="W112" s="69"/>
    </row>
    <row r="113" spans="1:23" x14ac:dyDescent="0.2">
      <c r="J113" s="16">
        <f>SUM(J111:J112)</f>
        <v>7</v>
      </c>
      <c r="L113" s="143" t="s">
        <v>82</v>
      </c>
      <c r="M113" s="144"/>
      <c r="N113" s="144"/>
      <c r="O113" s="145"/>
      <c r="W113" s="69"/>
    </row>
    <row r="114" spans="1:23" x14ac:dyDescent="0.2">
      <c r="K114" s="16"/>
      <c r="L114" s="130" t="s">
        <v>83</v>
      </c>
      <c r="M114" s="131"/>
      <c r="N114" s="131"/>
      <c r="O114" s="132"/>
      <c r="W114" s="69"/>
    </row>
    <row r="115" spans="1:23" x14ac:dyDescent="0.2">
      <c r="K115" s="16"/>
      <c r="L115" s="64"/>
      <c r="M115" s="64"/>
      <c r="N115" s="64"/>
      <c r="O115" s="64"/>
      <c r="W115" s="69"/>
    </row>
    <row r="116" spans="1:23" x14ac:dyDescent="0.2">
      <c r="W116" s="69"/>
    </row>
    <row r="117" spans="1:23" x14ac:dyDescent="0.2">
      <c r="A117" s="56" t="s">
        <v>85</v>
      </c>
      <c r="B117" s="56" t="s">
        <v>76</v>
      </c>
      <c r="C117" s="56"/>
      <c r="D117" s="3" t="s">
        <v>80</v>
      </c>
      <c r="E117" s="56"/>
      <c r="F117" s="3" t="s">
        <v>77</v>
      </c>
      <c r="G117" s="56"/>
      <c r="H117" s="3" t="s">
        <v>79</v>
      </c>
      <c r="I117" s="56"/>
      <c r="J117" s="3" t="s">
        <v>84</v>
      </c>
      <c r="K117" s="61" t="s">
        <v>78</v>
      </c>
      <c r="L117" s="57"/>
      <c r="M117" s="57"/>
      <c r="N117" s="57"/>
      <c r="O117" s="57"/>
      <c r="W117" s="69"/>
    </row>
    <row r="118" spans="1:23" x14ac:dyDescent="0.2">
      <c r="D118" s="15" t="s">
        <v>86</v>
      </c>
      <c r="F118" s="66">
        <v>21</v>
      </c>
      <c r="H118">
        <v>15</v>
      </c>
      <c r="J118" s="31">
        <f>F118*H118/144</f>
        <v>2.1875</v>
      </c>
      <c r="K118" s="133">
        <f>8+(39/2/12)</f>
        <v>9.625</v>
      </c>
      <c r="W118" s="69"/>
    </row>
    <row r="119" spans="1:23" ht="13.5" thickBot="1" x14ac:dyDescent="0.25">
      <c r="D119" s="58">
        <v>77</v>
      </c>
      <c r="F119" s="66">
        <v>24</v>
      </c>
      <c r="H119">
        <v>24</v>
      </c>
      <c r="J119" s="62">
        <f>F119*H119/144</f>
        <v>4</v>
      </c>
      <c r="K119" s="133"/>
      <c r="W119" s="69"/>
    </row>
    <row r="120" spans="1:23" x14ac:dyDescent="0.2">
      <c r="J120" s="31">
        <f>SUM(J118:J119)</f>
        <v>6.1875</v>
      </c>
      <c r="L120" s="143" t="s">
        <v>82</v>
      </c>
      <c r="M120" s="144"/>
      <c r="N120" s="144"/>
      <c r="O120" s="145"/>
      <c r="W120" s="69"/>
    </row>
    <row r="121" spans="1:23" x14ac:dyDescent="0.2">
      <c r="K121" s="16"/>
      <c r="L121" s="130" t="s">
        <v>87</v>
      </c>
      <c r="M121" s="131"/>
      <c r="N121" s="131"/>
      <c r="O121" s="132"/>
      <c r="W121" s="69"/>
    </row>
    <row r="122" spans="1:23" x14ac:dyDescent="0.2">
      <c r="K122" s="16"/>
      <c r="L122" s="64"/>
      <c r="M122" s="64"/>
      <c r="N122" s="64"/>
      <c r="O122" s="64"/>
      <c r="W122" s="69"/>
    </row>
    <row r="123" spans="1:23" x14ac:dyDescent="0.2">
      <c r="W123" s="69"/>
    </row>
    <row r="124" spans="1:23" x14ac:dyDescent="0.2">
      <c r="A124" s="56" t="s">
        <v>88</v>
      </c>
      <c r="B124" s="56" t="s">
        <v>89</v>
      </c>
      <c r="C124" s="56"/>
      <c r="D124" s="3" t="s">
        <v>80</v>
      </c>
      <c r="E124" s="56"/>
      <c r="F124" s="3" t="s">
        <v>77</v>
      </c>
      <c r="G124" s="56"/>
      <c r="H124" s="3" t="s">
        <v>79</v>
      </c>
      <c r="I124" s="56"/>
      <c r="J124" s="3" t="s">
        <v>84</v>
      </c>
      <c r="K124" s="61" t="s">
        <v>78</v>
      </c>
      <c r="L124" s="57"/>
      <c r="M124" s="57"/>
      <c r="N124" s="57"/>
      <c r="O124" s="57"/>
      <c r="W124" s="69"/>
    </row>
    <row r="125" spans="1:23" x14ac:dyDescent="0.2">
      <c r="D125" s="15" t="s">
        <v>90</v>
      </c>
      <c r="F125" s="66">
        <v>24</v>
      </c>
      <c r="H125">
        <v>30</v>
      </c>
      <c r="J125" s="31">
        <f>F125*H125/144</f>
        <v>5</v>
      </c>
      <c r="K125" s="63">
        <f>8+(30/2/12)</f>
        <v>9.25</v>
      </c>
      <c r="W125" s="69"/>
    </row>
    <row r="126" spans="1:23" x14ac:dyDescent="0.2">
      <c r="J126" s="31"/>
      <c r="L126" s="143" t="s">
        <v>91</v>
      </c>
      <c r="M126" s="144"/>
      <c r="N126" s="144"/>
      <c r="O126" s="145"/>
      <c r="W126" s="69"/>
    </row>
    <row r="127" spans="1:23" x14ac:dyDescent="0.2">
      <c r="K127" s="16"/>
      <c r="L127" s="130" t="s">
        <v>92</v>
      </c>
      <c r="M127" s="131"/>
      <c r="N127" s="131"/>
      <c r="O127" s="132"/>
      <c r="W127" s="69"/>
    </row>
    <row r="128" spans="1:23" x14ac:dyDescent="0.2">
      <c r="K128" s="16"/>
      <c r="L128" s="64"/>
      <c r="M128" s="64"/>
      <c r="N128" s="64"/>
      <c r="O128" s="64"/>
      <c r="W128" s="69"/>
    </row>
    <row r="129" spans="1:23" x14ac:dyDescent="0.2">
      <c r="W129" s="69"/>
    </row>
    <row r="130" spans="1:23" x14ac:dyDescent="0.2">
      <c r="A130" s="56" t="s">
        <v>93</v>
      </c>
      <c r="B130" s="56" t="s">
        <v>94</v>
      </c>
      <c r="C130" s="56"/>
      <c r="D130" s="3" t="s">
        <v>80</v>
      </c>
      <c r="E130" s="56"/>
      <c r="F130" s="3" t="s">
        <v>77</v>
      </c>
      <c r="G130" s="56"/>
      <c r="H130" s="3" t="s">
        <v>79</v>
      </c>
      <c r="I130" s="56"/>
      <c r="J130" s="3" t="s">
        <v>84</v>
      </c>
      <c r="K130" s="61" t="s">
        <v>78</v>
      </c>
      <c r="L130" s="57"/>
      <c r="M130" s="57"/>
      <c r="N130" s="57"/>
      <c r="O130" s="57"/>
      <c r="W130" s="69"/>
    </row>
    <row r="131" spans="1:23" x14ac:dyDescent="0.2">
      <c r="D131" s="15" t="s">
        <v>95</v>
      </c>
      <c r="F131" s="66">
        <v>42</v>
      </c>
      <c r="H131">
        <v>18</v>
      </c>
      <c r="J131" s="31">
        <f>F131*H131/144</f>
        <v>5.25</v>
      </c>
      <c r="K131" s="63">
        <f>8.5+(18/2/12)</f>
        <v>9.25</v>
      </c>
      <c r="W131" s="69"/>
    </row>
    <row r="132" spans="1:23" x14ac:dyDescent="0.2">
      <c r="D132" t="s">
        <v>96</v>
      </c>
      <c r="J132" s="31"/>
      <c r="L132" s="143" t="s">
        <v>97</v>
      </c>
      <c r="M132" s="144"/>
      <c r="N132" s="144"/>
      <c r="O132" s="145"/>
      <c r="W132" s="69"/>
    </row>
    <row r="133" spans="1:23" x14ac:dyDescent="0.2">
      <c r="K133" s="16"/>
      <c r="L133" s="140" t="s">
        <v>98</v>
      </c>
      <c r="M133" s="141"/>
      <c r="N133" s="141"/>
      <c r="O133" s="142"/>
      <c r="W133" s="69"/>
    </row>
    <row r="134" spans="1:23" x14ac:dyDescent="0.2">
      <c r="D134" t="s">
        <v>111</v>
      </c>
      <c r="J134" s="3"/>
      <c r="L134" s="130" t="s">
        <v>99</v>
      </c>
      <c r="M134" s="131"/>
      <c r="N134" s="131"/>
      <c r="O134" s="132"/>
      <c r="W134" s="69"/>
    </row>
    <row r="135" spans="1:23" x14ac:dyDescent="0.2">
      <c r="J135" s="3"/>
      <c r="L135" s="64"/>
      <c r="M135" s="64"/>
      <c r="N135" s="64"/>
      <c r="O135" s="64"/>
      <c r="W135" s="69"/>
    </row>
    <row r="136" spans="1:23" x14ac:dyDescent="0.2">
      <c r="J136" s="60"/>
      <c r="W136" s="69"/>
    </row>
    <row r="137" spans="1:23" x14ac:dyDescent="0.2">
      <c r="A137" s="56" t="s">
        <v>100</v>
      </c>
      <c r="B137" s="56" t="s">
        <v>107</v>
      </c>
      <c r="C137" s="56"/>
      <c r="D137" s="3" t="s">
        <v>80</v>
      </c>
      <c r="E137" s="56"/>
      <c r="F137" s="3" t="s">
        <v>77</v>
      </c>
      <c r="G137" s="56"/>
      <c r="H137" s="3" t="s">
        <v>79</v>
      </c>
      <c r="I137" s="56"/>
      <c r="J137" s="3" t="s">
        <v>84</v>
      </c>
      <c r="K137" s="61" t="s">
        <v>78</v>
      </c>
      <c r="L137" s="57"/>
      <c r="M137" s="57"/>
      <c r="N137" s="57"/>
      <c r="O137" s="57"/>
      <c r="W137" s="69"/>
    </row>
    <row r="138" spans="1:23" x14ac:dyDescent="0.2">
      <c r="D138" s="15" t="s">
        <v>101</v>
      </c>
      <c r="F138" s="66">
        <v>24</v>
      </c>
      <c r="H138">
        <v>30</v>
      </c>
      <c r="J138" s="31">
        <f>F138*H138/144</f>
        <v>5</v>
      </c>
      <c r="K138" s="133">
        <f>(((11+48/2/12)*44)+((11+48/12+30/2/12)*5))/49</f>
        <v>13.331632653061224</v>
      </c>
      <c r="W138" s="69"/>
    </row>
    <row r="139" spans="1:23" ht="13.5" thickBot="1" x14ac:dyDescent="0.25">
      <c r="D139" s="15" t="s">
        <v>102</v>
      </c>
      <c r="F139" s="66">
        <v>132</v>
      </c>
      <c r="H139">
        <v>48</v>
      </c>
      <c r="J139" s="62">
        <f>F139*H139/144</f>
        <v>44</v>
      </c>
      <c r="K139" s="133"/>
      <c r="W139" s="69"/>
    </row>
    <row r="140" spans="1:23" x14ac:dyDescent="0.2">
      <c r="J140" s="31">
        <f>SUM(J138:J139)</f>
        <v>49</v>
      </c>
      <c r="L140" s="143" t="s">
        <v>103</v>
      </c>
      <c r="M140" s="144"/>
      <c r="N140" s="144"/>
      <c r="O140" s="145"/>
      <c r="W140" s="69"/>
    </row>
    <row r="141" spans="1:23" x14ac:dyDescent="0.2">
      <c r="K141" s="16"/>
      <c r="L141" s="140" t="s">
        <v>104</v>
      </c>
      <c r="M141" s="141"/>
      <c r="N141" s="141"/>
      <c r="O141" s="142"/>
      <c r="W141" s="69"/>
    </row>
    <row r="142" spans="1:23" x14ac:dyDescent="0.2">
      <c r="J142" s="60"/>
      <c r="L142" s="130" t="s">
        <v>105</v>
      </c>
      <c r="M142" s="131"/>
      <c r="N142" s="131"/>
      <c r="O142" s="132"/>
      <c r="W142" s="69"/>
    </row>
    <row r="143" spans="1:23" x14ac:dyDescent="0.2">
      <c r="J143" s="60"/>
      <c r="L143" s="64"/>
      <c r="M143" s="64"/>
      <c r="N143" s="64"/>
      <c r="O143" s="64"/>
      <c r="W143" s="69"/>
    </row>
    <row r="144" spans="1:23" x14ac:dyDescent="0.2">
      <c r="W144" s="69"/>
    </row>
    <row r="145" spans="1:23" x14ac:dyDescent="0.2">
      <c r="A145" s="56" t="s">
        <v>106</v>
      </c>
      <c r="B145" s="56" t="s">
        <v>108</v>
      </c>
      <c r="C145" s="56"/>
      <c r="D145" s="3" t="s">
        <v>80</v>
      </c>
      <c r="E145" s="56"/>
      <c r="F145" s="3" t="s">
        <v>77</v>
      </c>
      <c r="G145" s="56"/>
      <c r="H145" s="3" t="s">
        <v>79</v>
      </c>
      <c r="I145" s="56"/>
      <c r="J145" s="3" t="s">
        <v>84</v>
      </c>
      <c r="K145" s="61" t="s">
        <v>78</v>
      </c>
      <c r="L145" s="57"/>
      <c r="M145" s="57"/>
      <c r="N145" s="57"/>
      <c r="O145" s="57"/>
      <c r="W145" s="69"/>
    </row>
    <row r="146" spans="1:23" x14ac:dyDescent="0.2">
      <c r="D146" s="15" t="s">
        <v>109</v>
      </c>
      <c r="F146">
        <v>24</v>
      </c>
      <c r="H146">
        <v>12</v>
      </c>
      <c r="J146" s="31">
        <f>F146*H146/144</f>
        <v>2</v>
      </c>
      <c r="K146" s="133">
        <f>8+(36/2/12)</f>
        <v>9.5</v>
      </c>
      <c r="W146" s="69"/>
    </row>
    <row r="147" spans="1:23" ht="13.5" thickBot="1" x14ac:dyDescent="0.25">
      <c r="D147" s="58">
        <v>751</v>
      </c>
      <c r="F147">
        <v>30</v>
      </c>
      <c r="H147">
        <v>24</v>
      </c>
      <c r="J147" s="62">
        <f>F147*H147/144</f>
        <v>5</v>
      </c>
      <c r="K147" s="133"/>
      <c r="W147" s="69"/>
    </row>
    <row r="148" spans="1:23" x14ac:dyDescent="0.2">
      <c r="J148" s="31">
        <f>SUM(J146:J147)</f>
        <v>7</v>
      </c>
      <c r="L148" s="134" t="s">
        <v>82</v>
      </c>
      <c r="M148" s="135"/>
      <c r="N148" s="135"/>
      <c r="O148" s="136"/>
      <c r="W148" s="69"/>
    </row>
    <row r="149" spans="1:23" x14ac:dyDescent="0.2">
      <c r="K149" s="16"/>
      <c r="L149" s="137" t="s">
        <v>110</v>
      </c>
      <c r="M149" s="138"/>
      <c r="N149" s="138"/>
      <c r="O149" s="139"/>
      <c r="W149" s="69"/>
    </row>
    <row r="150" spans="1:23" x14ac:dyDescent="0.2">
      <c r="W150" s="69"/>
    </row>
    <row r="151" spans="1:23" x14ac:dyDescent="0.2">
      <c r="W151" s="69"/>
    </row>
    <row r="152" spans="1:23" ht="15.75" x14ac:dyDescent="0.2">
      <c r="A152" s="127" t="s">
        <v>113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9"/>
      <c r="L152" s="129"/>
      <c r="M152" s="129"/>
      <c r="W152" s="69"/>
    </row>
    <row r="153" spans="1:23" x14ac:dyDescent="0.2">
      <c r="W153" s="69"/>
    </row>
    <row r="154" spans="1:23" x14ac:dyDescent="0.2">
      <c r="A154" s="3" t="s">
        <v>114</v>
      </c>
      <c r="W154" s="69"/>
    </row>
    <row r="155" spans="1:23" x14ac:dyDescent="0.2">
      <c r="D155" s="61" t="s">
        <v>116</v>
      </c>
      <c r="W155" s="69"/>
    </row>
    <row r="156" spans="1:23" x14ac:dyDescent="0.2">
      <c r="A156" s="56" t="s">
        <v>115</v>
      </c>
      <c r="B156" s="56"/>
      <c r="D156" s="66">
        <v>6</v>
      </c>
      <c r="W156" s="69"/>
    </row>
    <row r="157" spans="1:23" x14ac:dyDescent="0.2">
      <c r="A157" s="56" t="s">
        <v>117</v>
      </c>
      <c r="D157" s="66">
        <v>6</v>
      </c>
      <c r="W157" s="69"/>
    </row>
    <row r="158" spans="1:23" x14ac:dyDescent="0.2">
      <c r="A158" s="56" t="s">
        <v>118</v>
      </c>
      <c r="D158" s="66">
        <v>6</v>
      </c>
      <c r="W158" s="69"/>
    </row>
    <row r="159" spans="1:23" x14ac:dyDescent="0.2">
      <c r="A159" s="56" t="s">
        <v>130</v>
      </c>
      <c r="D159" s="66">
        <v>6</v>
      </c>
      <c r="W159" s="69"/>
    </row>
    <row r="160" spans="1:23" x14ac:dyDescent="0.2">
      <c r="A160" s="56" t="s">
        <v>119</v>
      </c>
      <c r="B160" s="56"/>
      <c r="D160" s="66">
        <v>6</v>
      </c>
      <c r="W160" s="69"/>
    </row>
    <row r="161" spans="1:23" x14ac:dyDescent="0.2">
      <c r="A161" s="56" t="s">
        <v>120</v>
      </c>
      <c r="D161" s="66">
        <v>6</v>
      </c>
      <c r="W161" s="69"/>
    </row>
    <row r="162" spans="1:23" x14ac:dyDescent="0.2">
      <c r="A162" s="56" t="s">
        <v>121</v>
      </c>
      <c r="D162" s="66">
        <v>6</v>
      </c>
      <c r="W162" s="69"/>
    </row>
    <row r="163" spans="1:23" x14ac:dyDescent="0.2">
      <c r="A163" s="56" t="s">
        <v>131</v>
      </c>
      <c r="D163" s="66">
        <v>6</v>
      </c>
      <c r="W163" s="69"/>
    </row>
    <row r="164" spans="1:23" x14ac:dyDescent="0.2">
      <c r="A164" s="56" t="s">
        <v>89</v>
      </c>
      <c r="B164" s="56"/>
      <c r="D164" s="66">
        <v>6</v>
      </c>
      <c r="W164" s="69"/>
    </row>
    <row r="165" spans="1:23" x14ac:dyDescent="0.2">
      <c r="A165" s="56" t="s">
        <v>122</v>
      </c>
      <c r="D165" s="66">
        <v>6</v>
      </c>
      <c r="W165" s="69"/>
    </row>
    <row r="166" spans="1:23" x14ac:dyDescent="0.2">
      <c r="A166" s="56" t="s">
        <v>123</v>
      </c>
      <c r="D166" s="66">
        <v>6</v>
      </c>
      <c r="W166" s="69"/>
    </row>
    <row r="167" spans="1:23" x14ac:dyDescent="0.2">
      <c r="A167" s="56" t="s">
        <v>132</v>
      </c>
      <c r="D167" s="66">
        <v>6</v>
      </c>
      <c r="W167" s="69"/>
    </row>
    <row r="168" spans="1:23" x14ac:dyDescent="0.2">
      <c r="A168" s="56" t="s">
        <v>124</v>
      </c>
      <c r="B168" s="56"/>
      <c r="D168" s="66">
        <v>6</v>
      </c>
      <c r="W168" s="69"/>
    </row>
    <row r="169" spans="1:23" x14ac:dyDescent="0.2">
      <c r="A169" s="56" t="s">
        <v>125</v>
      </c>
      <c r="D169" s="66">
        <v>6</v>
      </c>
      <c r="W169" s="69"/>
    </row>
    <row r="170" spans="1:23" x14ac:dyDescent="0.2">
      <c r="A170" s="56" t="s">
        <v>126</v>
      </c>
      <c r="D170" s="66">
        <v>6</v>
      </c>
      <c r="W170" s="69"/>
    </row>
    <row r="171" spans="1:23" x14ac:dyDescent="0.2">
      <c r="A171" s="56" t="s">
        <v>127</v>
      </c>
      <c r="D171" s="66">
        <v>6</v>
      </c>
      <c r="W171" s="69"/>
    </row>
    <row r="172" spans="1:23" x14ac:dyDescent="0.2">
      <c r="D172" s="66"/>
      <c r="W172" s="69"/>
    </row>
    <row r="173" spans="1:23" ht="13.5" thickBot="1" x14ac:dyDescent="0.25">
      <c r="C173" s="11" t="s">
        <v>0</v>
      </c>
      <c r="D173" s="67">
        <f>SUM(D156:D171)</f>
        <v>96</v>
      </c>
      <c r="E173" s="68" t="s">
        <v>134</v>
      </c>
      <c r="W173" s="69"/>
    </row>
    <row r="174" spans="1:23" ht="13.5" thickTop="1" x14ac:dyDescent="0.2">
      <c r="W174" s="69"/>
    </row>
  </sheetData>
  <mergeCells count="27">
    <mergeCell ref="I19:M22"/>
    <mergeCell ref="A50:J50"/>
    <mergeCell ref="A1:M1"/>
    <mergeCell ref="A48:M48"/>
    <mergeCell ref="L126:O126"/>
    <mergeCell ref="A65:J65"/>
    <mergeCell ref="I12:M15"/>
    <mergeCell ref="L141:O141"/>
    <mergeCell ref="A105:N105"/>
    <mergeCell ref="L140:O140"/>
    <mergeCell ref="B107:O108"/>
    <mergeCell ref="L127:O127"/>
    <mergeCell ref="L132:O132"/>
    <mergeCell ref="L133:O133"/>
    <mergeCell ref="L134:O134"/>
    <mergeCell ref="L114:O114"/>
    <mergeCell ref="L113:O113"/>
    <mergeCell ref="K118:K119"/>
    <mergeCell ref="K138:K139"/>
    <mergeCell ref="L120:O120"/>
    <mergeCell ref="L121:O121"/>
    <mergeCell ref="K111:K112"/>
    <mergeCell ref="A152:M152"/>
    <mergeCell ref="L142:O142"/>
    <mergeCell ref="K146:K147"/>
    <mergeCell ref="L148:O148"/>
    <mergeCell ref="L149:O149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Examples</vt:lpstr>
      <vt:lpstr>Sheet3</vt:lpstr>
    </vt:vector>
  </TitlesOfParts>
  <Company>ARCADIS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jrufener</dc:creator>
  <cp:lastModifiedBy>Joe Perchinske</cp:lastModifiedBy>
  <cp:lastPrinted>2014-08-14T14:39:44Z</cp:lastPrinted>
  <dcterms:created xsi:type="dcterms:W3CDTF">2008-07-23T15:33:26Z</dcterms:created>
  <dcterms:modified xsi:type="dcterms:W3CDTF">2018-04-06T12:18:54Z</dcterms:modified>
</cp:coreProperties>
</file>